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055" yWindow="3615" windowWidth="17280" windowHeight="12180" activeTab="1"/>
  </bookViews>
  <sheets>
    <sheet name="CheckSheet 1" sheetId="1" r:id="rId1"/>
    <sheet name="CheckSheet 2" sheetId="4" r:id="rId2"/>
    <sheet name="Rendering" sheetId="2" r:id="rId3"/>
    <sheet name="Rendering 2" sheetId="3" r:id="rId4"/>
    <sheet name="Rendering 3" sheetId="5" r:id="rId5"/>
    <sheet name="Rendering 4" sheetId="6" r:id="rId6"/>
  </sheets>
  <definedNames>
    <definedName name="_xlnm.Print_Area" localSheetId="0">'CheckSheet 1'!$B$1:$O$321</definedName>
    <definedName name="_xlnm.Print_Area" localSheetId="1">'CheckSheet 2'!$B$1:$R$87</definedName>
    <definedName name="_xlnm.Print_Titles" localSheetId="0">'CheckSheet 1'!$5:$6</definedName>
    <definedName name="_xlnm.Print_Titles" localSheetId="1">'CheckSheet 2'!$5:$6</definedName>
  </definedNames>
  <calcPr calcId="162913"/>
</workbook>
</file>

<file path=xl/calcChain.xml><?xml version="1.0" encoding="utf-8"?>
<calcChain xmlns="http://schemas.openxmlformats.org/spreadsheetml/2006/main">
  <c r="D1" i="4" l="1"/>
  <c r="V40" i="1" l="1"/>
  <c r="U44" i="1" l="1"/>
  <c r="V43" i="1"/>
  <c r="T44" i="1"/>
  <c r="S44" i="1"/>
  <c r="R44" i="1"/>
  <c r="Q44" i="1"/>
  <c r="D3" i="4" l="1"/>
  <c r="V33" i="1" l="1"/>
  <c r="V34" i="1"/>
  <c r="V35" i="1"/>
  <c r="V37" i="1"/>
  <c r="V38" i="1"/>
  <c r="V39" i="1"/>
  <c r="V36" i="1"/>
  <c r="V41" i="1"/>
  <c r="V42" i="1"/>
  <c r="V32" i="1"/>
  <c r="W40" i="1" s="1"/>
  <c r="W43" i="1" l="1"/>
  <c r="W35" i="1"/>
  <c r="W42" i="1"/>
  <c r="W39" i="1"/>
  <c r="W34" i="1"/>
  <c r="W41" i="1"/>
  <c r="W38" i="1"/>
  <c r="W33" i="1"/>
  <c r="W36" i="1"/>
  <c r="W37" i="1"/>
  <c r="W32" i="1"/>
</calcChain>
</file>

<file path=xl/sharedStrings.xml><?xml version="1.0" encoding="utf-8"?>
<sst xmlns="http://schemas.openxmlformats.org/spreadsheetml/2006/main" count="1896" uniqueCount="376">
  <si>
    <t>ブーム</t>
  </si>
  <si>
    <t>ブーム</t>
    <phoneticPr fontId="2"/>
  </si>
  <si>
    <t>規定値</t>
    <rPh sb="0" eb="2">
      <t>キテイ</t>
    </rPh>
    <rPh sb="2" eb="3">
      <t>チ</t>
    </rPh>
    <phoneticPr fontId="2"/>
  </si>
  <si>
    <t>値</t>
    <rPh sb="0" eb="1">
      <t>アタイ</t>
    </rPh>
    <phoneticPr fontId="2"/>
  </si>
  <si>
    <t>任意</t>
    <rPh sb="0" eb="2">
      <t>ニンイ</t>
    </rPh>
    <phoneticPr fontId="2"/>
  </si>
  <si>
    <t>規定範囲</t>
    <rPh sb="0" eb="2">
      <t>キテイ</t>
    </rPh>
    <rPh sb="2" eb="4">
      <t>ハンイ</t>
    </rPh>
    <phoneticPr fontId="2"/>
  </si>
  <si>
    <t>伸</t>
    <rPh sb="0" eb="1">
      <t>ノ</t>
    </rPh>
    <phoneticPr fontId="2"/>
  </si>
  <si>
    <t>縮</t>
    <rPh sb="0" eb="1">
      <t>チヂ</t>
    </rPh>
    <phoneticPr fontId="2"/>
  </si>
  <si>
    <t>伏</t>
    <rPh sb="0" eb="1">
      <t>フク</t>
    </rPh>
    <phoneticPr fontId="2"/>
  </si>
  <si>
    <t>起</t>
    <rPh sb="0" eb="1">
      <t>オコシ</t>
    </rPh>
    <phoneticPr fontId="2"/>
  </si>
  <si>
    <t>O/R</t>
    <phoneticPr fontId="2"/>
  </si>
  <si>
    <t>車輌旋回</t>
    <rPh sb="0" eb="2">
      <t>シャリョウ</t>
    </rPh>
    <rPh sb="2" eb="4">
      <t>センカイ</t>
    </rPh>
    <phoneticPr fontId="2"/>
  </si>
  <si>
    <t>ブーム長さ</t>
    <rPh sb="3" eb="4">
      <t>ナガ</t>
    </rPh>
    <phoneticPr fontId="2"/>
  </si>
  <si>
    <t>対応変数</t>
    <rPh sb="0" eb="2">
      <t>タイオウ</t>
    </rPh>
    <rPh sb="2" eb="4">
      <t>ヘンスウ</t>
    </rPh>
    <phoneticPr fontId="2"/>
  </si>
  <si>
    <t>区分１</t>
    <rPh sb="0" eb="2">
      <t>クブン</t>
    </rPh>
    <phoneticPr fontId="2"/>
  </si>
  <si>
    <t>区分２</t>
    <rPh sb="0" eb="2">
      <t>クブン</t>
    </rPh>
    <phoneticPr fontId="2"/>
  </si>
  <si>
    <t>項目</t>
    <rPh sb="0" eb="2">
      <t>コウモク</t>
    </rPh>
    <phoneticPr fontId="2"/>
  </si>
  <si>
    <t>ブーム角度</t>
    <rPh sb="3" eb="5">
      <t>カクド</t>
    </rPh>
    <phoneticPr fontId="2"/>
  </si>
  <si>
    <t>キャリア角度</t>
    <rPh sb="4" eb="6">
      <t>カクド</t>
    </rPh>
    <phoneticPr fontId="2"/>
  </si>
  <si>
    <t>右</t>
    <rPh sb="0" eb="1">
      <t>ミギ</t>
    </rPh>
    <phoneticPr fontId="2"/>
  </si>
  <si>
    <t>左</t>
    <rPh sb="0" eb="1">
      <t>ヒダリ</t>
    </rPh>
    <phoneticPr fontId="2"/>
  </si>
  <si>
    <t>上物旋回</t>
    <rPh sb="0" eb="1">
      <t>ウワ</t>
    </rPh>
    <rPh sb="1" eb="2">
      <t>モノ</t>
    </rPh>
    <rPh sb="2" eb="4">
      <t>センカイ</t>
    </rPh>
    <phoneticPr fontId="2"/>
  </si>
  <si>
    <t>旋回角度</t>
    <rPh sb="0" eb="2">
      <t>センカイ</t>
    </rPh>
    <rPh sb="2" eb="4">
      <t>カクド</t>
    </rPh>
    <phoneticPr fontId="2"/>
  </si>
  <si>
    <t>タイプ</t>
    <phoneticPr fontId="2"/>
  </si>
  <si>
    <t>姿勢切替</t>
    <rPh sb="0" eb="2">
      <t>シセイ</t>
    </rPh>
    <rPh sb="2" eb="4">
      <t>キリカエ</t>
    </rPh>
    <phoneticPr fontId="2"/>
  </si>
  <si>
    <t>タイプ</t>
    <phoneticPr fontId="2"/>
  </si>
  <si>
    <t>確認内容</t>
    <rPh sb="0" eb="2">
      <t>カクニン</t>
    </rPh>
    <rPh sb="2" eb="4">
      <t>ナイヨウ</t>
    </rPh>
    <phoneticPr fontId="2"/>
  </si>
  <si>
    <t>ジブ</t>
  </si>
  <si>
    <t>ジブ</t>
    <phoneticPr fontId="2"/>
  </si>
  <si>
    <t>ジブ長さ</t>
    <rPh sb="2" eb="3">
      <t>ナガ</t>
    </rPh>
    <phoneticPr fontId="2"/>
  </si>
  <si>
    <t>表示</t>
    <rPh sb="0" eb="2">
      <t>ヒョウジ</t>
    </rPh>
    <phoneticPr fontId="2"/>
  </si>
  <si>
    <t>ON</t>
  </si>
  <si>
    <t>目安半径を表示する</t>
    <rPh sb="0" eb="2">
      <t>メヤス</t>
    </rPh>
    <rPh sb="2" eb="4">
      <t>ハンケイ</t>
    </rPh>
    <rPh sb="5" eb="7">
      <t>ヒョウジ</t>
    </rPh>
    <phoneticPr fontId="2"/>
  </si>
  <si>
    <t>OFF</t>
  </si>
  <si>
    <t>作業半径を使用する</t>
    <rPh sb="0" eb="2">
      <t>サギョウ</t>
    </rPh>
    <rPh sb="2" eb="4">
      <t>ハンケイ</t>
    </rPh>
    <rPh sb="5" eb="7">
      <t>シヨウ</t>
    </rPh>
    <phoneticPr fontId="2"/>
  </si>
  <si>
    <t>ブーム</t>
    <phoneticPr fontId="2"/>
  </si>
  <si>
    <t>フック</t>
    <phoneticPr fontId="2"/>
  </si>
  <si>
    <t>フック位置 (主巻)</t>
    <rPh sb="3" eb="5">
      <t>イチ</t>
    </rPh>
    <rPh sb="7" eb="9">
      <t>シュマキ</t>
    </rPh>
    <phoneticPr fontId="1"/>
  </si>
  <si>
    <t>ジブオフセット角度</t>
    <rPh sb="7" eb="9">
      <t>カクド</t>
    </rPh>
    <phoneticPr fontId="2"/>
  </si>
  <si>
    <t>複合1</t>
    <rPh sb="0" eb="2">
      <t>フクゴウ</t>
    </rPh>
    <phoneticPr fontId="2"/>
  </si>
  <si>
    <t>複合2</t>
    <rPh sb="0" eb="2">
      <t>フクゴウ</t>
    </rPh>
    <phoneticPr fontId="2"/>
  </si>
  <si>
    <t>※</t>
    <phoneticPr fontId="2"/>
  </si>
  <si>
    <t>複合テストは複合1、複合2、…の項目毎にすべての値を設定してから適用を行うこと。</t>
    <rPh sb="0" eb="2">
      <t>フクゴウ</t>
    </rPh>
    <rPh sb="6" eb="8">
      <t>フクゴウ</t>
    </rPh>
    <rPh sb="10" eb="12">
      <t>フクゴウ</t>
    </rPh>
    <rPh sb="16" eb="18">
      <t>コウモク</t>
    </rPh>
    <rPh sb="18" eb="19">
      <t>ゴト</t>
    </rPh>
    <rPh sb="24" eb="25">
      <t>アタイ</t>
    </rPh>
    <rPh sb="26" eb="28">
      <t>セッテイ</t>
    </rPh>
    <rPh sb="32" eb="34">
      <t>テキヨウ</t>
    </rPh>
    <rPh sb="35" eb="36">
      <t>オコナ</t>
    </rPh>
    <phoneticPr fontId="2"/>
  </si>
  <si>
    <t>プロジェクト上に複数(異タイプ)を配置した内の1モデルに対して試行するものとする。</t>
    <rPh sb="6" eb="7">
      <t>ジョウ</t>
    </rPh>
    <rPh sb="8" eb="10">
      <t>フクスウ</t>
    </rPh>
    <rPh sb="11" eb="12">
      <t>イ</t>
    </rPh>
    <rPh sb="17" eb="19">
      <t>ハイチ</t>
    </rPh>
    <rPh sb="21" eb="22">
      <t>ウチ</t>
    </rPh>
    <rPh sb="28" eb="29">
      <t>タイ</t>
    </rPh>
    <rPh sb="31" eb="33">
      <t>シコウ</t>
    </rPh>
    <phoneticPr fontId="2"/>
  </si>
  <si>
    <t>複合テスト以外は1項目につき、都度の適用を行うが、前項目の適用後の姿勢(エラーの場合は除く)に対して試行するものとする。</t>
    <rPh sb="0" eb="2">
      <t>フクゴウ</t>
    </rPh>
    <rPh sb="5" eb="7">
      <t>イガイ</t>
    </rPh>
    <rPh sb="9" eb="11">
      <t>コウモク</t>
    </rPh>
    <rPh sb="15" eb="17">
      <t>ツド</t>
    </rPh>
    <rPh sb="18" eb="20">
      <t>テキヨウ</t>
    </rPh>
    <rPh sb="21" eb="22">
      <t>オコナ</t>
    </rPh>
    <rPh sb="25" eb="26">
      <t>ゼン</t>
    </rPh>
    <rPh sb="26" eb="28">
      <t>コウモク</t>
    </rPh>
    <rPh sb="29" eb="31">
      <t>テキヨウ</t>
    </rPh>
    <rPh sb="31" eb="32">
      <t>ゴ</t>
    </rPh>
    <rPh sb="33" eb="35">
      <t>シセイ</t>
    </rPh>
    <rPh sb="40" eb="42">
      <t>バアイ</t>
    </rPh>
    <rPh sb="43" eb="44">
      <t>ノゾ</t>
    </rPh>
    <rPh sb="47" eb="48">
      <t>タイ</t>
    </rPh>
    <rPh sb="50" eb="52">
      <t>シコウ</t>
    </rPh>
    <phoneticPr fontId="2"/>
  </si>
  <si>
    <t>また、複合項目についても前項目の適用後の姿勢(エラーの場合は除く)に対して試行するものとする。</t>
    <phoneticPr fontId="2"/>
  </si>
  <si>
    <t>連絡事項</t>
    <rPh sb="0" eb="2">
      <t>レンラク</t>
    </rPh>
    <rPh sb="2" eb="4">
      <t>ジコウ</t>
    </rPh>
    <phoneticPr fontId="2"/>
  </si>
  <si>
    <t>1.ブームを使用する</t>
    <rPh sb="6" eb="8">
      <t>シヨウ</t>
    </rPh>
    <phoneticPr fontId="2"/>
  </si>
  <si>
    <t>フック位置 (主巻)</t>
    <rPh sb="3" eb="5">
      <t>イチ</t>
    </rPh>
    <rPh sb="7" eb="8">
      <t>シュ</t>
    </rPh>
    <rPh sb="8" eb="9">
      <t>マキ</t>
    </rPh>
    <phoneticPr fontId="1"/>
  </si>
  <si>
    <t>フック</t>
  </si>
  <si>
    <t>タイプ</t>
    <phoneticPr fontId="2"/>
  </si>
  <si>
    <t>照査</t>
    <rPh sb="0" eb="2">
      <t>ショウサ</t>
    </rPh>
    <phoneticPr fontId="2"/>
  </si>
  <si>
    <t>担当</t>
    <rPh sb="0" eb="2">
      <t>タントウ</t>
    </rPh>
    <phoneticPr fontId="2"/>
  </si>
  <si>
    <t>承認</t>
    <rPh sb="0" eb="2">
      <t>ショウニン</t>
    </rPh>
    <phoneticPr fontId="2"/>
  </si>
  <si>
    <t>カ</t>
    <phoneticPr fontId="2"/>
  </si>
  <si>
    <t>目</t>
    <rPh sb="0" eb="1">
      <t>メ</t>
    </rPh>
    <phoneticPr fontId="2"/>
  </si>
  <si>
    <t>ル</t>
    <phoneticPr fontId="2"/>
  </si>
  <si>
    <t>作</t>
    <rPh sb="0" eb="1">
      <t>サク</t>
    </rPh>
    <phoneticPr fontId="2"/>
  </si>
  <si>
    <t>旋</t>
    <rPh sb="0" eb="1">
      <t>メグル</t>
    </rPh>
    <phoneticPr fontId="2"/>
  </si>
  <si>
    <t>ルースタを使用する</t>
    <rPh sb="5" eb="7">
      <t>シヨウ</t>
    </rPh>
    <phoneticPr fontId="2"/>
  </si>
  <si>
    <t>作業半径を表示する</t>
    <rPh sb="0" eb="2">
      <t>サギョウ</t>
    </rPh>
    <rPh sb="2" eb="4">
      <t>ハンケイ</t>
    </rPh>
    <rPh sb="5" eb="7">
      <t>ヒョウジ</t>
    </rPh>
    <phoneticPr fontId="2"/>
  </si>
  <si>
    <t>表示</t>
    <rPh sb="0" eb="2">
      <t>ヒョウジ</t>
    </rPh>
    <phoneticPr fontId="2"/>
  </si>
  <si>
    <t>アウトリガ張出幅 (全幅：左)</t>
    <rPh sb="5" eb="7">
      <t>ハリダシ</t>
    </rPh>
    <rPh sb="7" eb="8">
      <t>ハバ</t>
    </rPh>
    <rPh sb="10" eb="12">
      <t>ゼンプク</t>
    </rPh>
    <rPh sb="13" eb="14">
      <t>ヒダリ</t>
    </rPh>
    <phoneticPr fontId="2"/>
  </si>
  <si>
    <t>アウトリガ張出幅 (全幅：右)</t>
    <rPh sb="5" eb="7">
      <t>ハリダシ</t>
    </rPh>
    <rPh sb="7" eb="8">
      <t>ハバ</t>
    </rPh>
    <rPh sb="10" eb="12">
      <t>ゼンプク</t>
    </rPh>
    <rPh sb="13" eb="14">
      <t>ミギ</t>
    </rPh>
    <phoneticPr fontId="2"/>
  </si>
  <si>
    <t>児島</t>
    <rPh sb="0" eb="2">
      <t>コジマ</t>
    </rPh>
    <phoneticPr fontId="2"/>
  </si>
  <si>
    <t>アウトリガ張出幅 (全幅：任意)</t>
    <rPh sb="5" eb="7">
      <t>ハリダシ</t>
    </rPh>
    <rPh sb="7" eb="8">
      <t>ハバ</t>
    </rPh>
    <rPh sb="10" eb="12">
      <t>ゼンプク</t>
    </rPh>
    <rPh sb="13" eb="15">
      <t>ニンイ</t>
    </rPh>
    <phoneticPr fontId="2"/>
  </si>
  <si>
    <t>※左右どちらかに</t>
    <rPh sb="1" eb="3">
      <t>サユウ</t>
    </rPh>
    <phoneticPr fontId="2"/>
  </si>
  <si>
    <t xml:space="preserve">   偏りすぎないこと</t>
    <phoneticPr fontId="2"/>
  </si>
  <si>
    <t>フック位置 (主巻)</t>
    <rPh sb="3" eb="5">
      <t>イチ</t>
    </rPh>
    <rPh sb="7" eb="8">
      <t>シュ</t>
    </rPh>
    <rPh sb="8" eb="9">
      <t>マ</t>
    </rPh>
    <phoneticPr fontId="2"/>
  </si>
  <si>
    <t>はい/いいえ 試験項目マトリクス表</t>
    <rPh sb="7" eb="9">
      <t>シケン</t>
    </rPh>
    <rPh sb="9" eb="11">
      <t>コウモク</t>
    </rPh>
    <rPh sb="16" eb="17">
      <t>ヒョウ</t>
    </rPh>
    <phoneticPr fontId="2"/>
  </si>
  <si>
    <t>重複</t>
    <rPh sb="0" eb="2">
      <t>ジュウフク</t>
    </rPh>
    <phoneticPr fontId="2"/>
  </si>
  <si>
    <t>コード</t>
    <phoneticPr fontId="2"/>
  </si>
  <si>
    <t>フック位置 (補巻)</t>
    <rPh sb="3" eb="5">
      <t>イチ</t>
    </rPh>
    <rPh sb="7" eb="9">
      <t>ホマキ</t>
    </rPh>
    <phoneticPr fontId="1"/>
  </si>
  <si>
    <t>フック位置 (補巻)</t>
    <rPh sb="3" eb="5">
      <t>イチ</t>
    </rPh>
    <rPh sb="7" eb="8">
      <t>ホ</t>
    </rPh>
    <rPh sb="8" eb="9">
      <t>マキ</t>
    </rPh>
    <phoneticPr fontId="1"/>
  </si>
  <si>
    <t>フック位置 (補巻)</t>
    <rPh sb="3" eb="5">
      <t>イチ</t>
    </rPh>
    <rPh sb="7" eb="8">
      <t>ホ</t>
    </rPh>
    <rPh sb="8" eb="9">
      <t>マ</t>
    </rPh>
    <phoneticPr fontId="2"/>
  </si>
  <si>
    <t>フック位置 (補巻)</t>
    <rPh sb="3" eb="5">
      <t>イチ</t>
    </rPh>
    <rPh sb="7" eb="8">
      <t>ホ</t>
    </rPh>
    <rPh sb="8" eb="9">
      <t>マキ</t>
    </rPh>
    <phoneticPr fontId="2"/>
  </si>
  <si>
    <t>○</t>
  </si>
  <si>
    <t>規定最小値で制限</t>
    <rPh sb="0" eb="2">
      <t>キテイ</t>
    </rPh>
    <rPh sb="2" eb="5">
      <t>サイショウチ</t>
    </rPh>
    <rPh sb="6" eb="8">
      <t>セイゲン</t>
    </rPh>
    <phoneticPr fontId="2"/>
  </si>
  <si>
    <t>規定最大値で制限</t>
    <rPh sb="0" eb="2">
      <t>キテイ</t>
    </rPh>
    <rPh sb="2" eb="5">
      <t>サイダイチ</t>
    </rPh>
    <rPh sb="6" eb="8">
      <t>セイゲン</t>
    </rPh>
    <phoneticPr fontId="2"/>
  </si>
  <si>
    <t>連動せず、フック表示なし</t>
    <rPh sb="0" eb="2">
      <t>レンドウ</t>
    </rPh>
    <rPh sb="8" eb="10">
      <t>ヒョウジ</t>
    </rPh>
    <phoneticPr fontId="2"/>
  </si>
  <si>
    <t>連動せず</t>
    <rPh sb="0" eb="2">
      <t>レンドウ</t>
    </rPh>
    <phoneticPr fontId="2"/>
  </si>
  <si>
    <t>地面と水平を維持</t>
    <rPh sb="0" eb="2">
      <t>ジメン</t>
    </rPh>
    <rPh sb="3" eb="5">
      <t>スイヘイ</t>
    </rPh>
    <rPh sb="6" eb="8">
      <t>イジ</t>
    </rPh>
    <phoneticPr fontId="2"/>
  </si>
  <si>
    <t>フック表示なし</t>
    <rPh sb="3" eb="5">
      <t>ヒョウジ</t>
    </rPh>
    <phoneticPr fontId="2"/>
  </si>
  <si>
    <t>ジブ表示なし</t>
    <rPh sb="2" eb="4">
      <t>ヒョウジ</t>
    </rPh>
    <phoneticPr fontId="2"/>
  </si>
  <si>
    <t>連動せず</t>
    <rPh sb="0" eb="2">
      <t>レンドウ</t>
    </rPh>
    <phoneticPr fontId="2"/>
  </si>
  <si>
    <t>順不同</t>
    <rPh sb="0" eb="3">
      <t>ジュンフドウ</t>
    </rPh>
    <phoneticPr fontId="2"/>
  </si>
  <si>
    <t>ジブ：地面と水平を維持</t>
    <rPh sb="3" eb="5">
      <t>ジメン</t>
    </rPh>
    <rPh sb="6" eb="8">
      <t>スイヘイ</t>
    </rPh>
    <rPh sb="9" eb="11">
      <t>イジ</t>
    </rPh>
    <phoneticPr fontId="2"/>
  </si>
  <si>
    <t>サムネイル</t>
    <phoneticPr fontId="2"/>
  </si>
  <si>
    <t>挿入→ファミリロード</t>
    <rPh sb="0" eb="2">
      <t>ソウニュウ</t>
    </rPh>
    <phoneticPr fontId="2"/>
  </si>
  <si>
    <t>↓</t>
    <phoneticPr fontId="2"/>
  </si>
  <si>
    <t>欠落、あるいは余計なオブジェクトが表示されてないか？</t>
    <rPh sb="0" eb="2">
      <t>ケツラク</t>
    </rPh>
    <phoneticPr fontId="2"/>
  </si>
  <si>
    <t>カタログ機能</t>
    <rPh sb="4" eb="6">
      <t>キノウ</t>
    </rPh>
    <phoneticPr fontId="2"/>
  </si>
  <si>
    <t>挿入→ファミリロード→開く</t>
    <rPh sb="0" eb="2">
      <t>ソウニュウ</t>
    </rPh>
    <rPh sb="11" eb="12">
      <t>ヒラ</t>
    </rPh>
    <phoneticPr fontId="2"/>
  </si>
  <si>
    <t>タイプの指定ダイアログの確認</t>
    <rPh sb="4" eb="6">
      <t>シテイ</t>
    </rPh>
    <rPh sb="12" eb="14">
      <t>カクニン</t>
    </rPh>
    <phoneticPr fontId="2"/>
  </si>
  <si>
    <t>タイプ（順序）の確認</t>
    <rPh sb="8" eb="10">
      <t>カクニン</t>
    </rPh>
    <phoneticPr fontId="2"/>
  </si>
  <si>
    <t>単独／複数のタイプを選択、ロードできるか？</t>
    <rPh sb="0" eb="2">
      <t>タンドク</t>
    </rPh>
    <rPh sb="3" eb="5">
      <t>フクスウ</t>
    </rPh>
    <phoneticPr fontId="2"/>
  </si>
  <si>
    <t>選択しないでロード</t>
    <rPh sb="0" eb="2">
      <t>センタク</t>
    </rPh>
    <phoneticPr fontId="2"/>
  </si>
  <si>
    <t>全タイプがロードされるか？</t>
    <rPh sb="0" eb="1">
      <t>ゼン</t>
    </rPh>
    <phoneticPr fontId="2"/>
  </si>
  <si>
    <t>レンダリング</t>
    <phoneticPr fontId="2"/>
  </si>
  <si>
    <t>旋回／作業半径を表示する</t>
    <rPh sb="3" eb="5">
      <t>サギョウ</t>
    </rPh>
    <phoneticPr fontId="2"/>
  </si>
  <si>
    <t>ON/OFF</t>
    <phoneticPr fontId="2"/>
  </si>
  <si>
    <t>1.非表示になっているオブジェクトがないか</t>
    <phoneticPr fontId="2"/>
  </si>
  <si>
    <t>（ドラフト設定）</t>
    <rPh sb="5" eb="7">
      <t>セッテイ</t>
    </rPh>
    <phoneticPr fontId="2"/>
  </si>
  <si>
    <t>OFF</t>
    <phoneticPr fontId="2"/>
  </si>
  <si>
    <t>2.マテリアル色／質感の確認</t>
    <phoneticPr fontId="2"/>
  </si>
  <si>
    <t>（レイトレーシング）</t>
    <phoneticPr fontId="2"/>
  </si>
  <si>
    <t>3.銘鈑の確認</t>
    <rPh sb="2" eb="4">
      <t>メイバン</t>
    </rPh>
    <rPh sb="5" eb="7">
      <t>カクニン</t>
    </rPh>
    <phoneticPr fontId="2"/>
  </si>
  <si>
    <t>フック位置 (ルースター)</t>
    <rPh sb="3" eb="5">
      <t>イチ</t>
    </rPh>
    <phoneticPr fontId="1"/>
  </si>
  <si>
    <t>ルースターを使用する</t>
    <rPh sb="6" eb="8">
      <t>シヨウ</t>
    </rPh>
    <phoneticPr fontId="2"/>
  </si>
  <si>
    <t>フック位置 (ルースター)</t>
    <rPh sb="3" eb="5">
      <t>イチ</t>
    </rPh>
    <phoneticPr fontId="2"/>
  </si>
  <si>
    <t>名前</t>
    <rPh sb="0" eb="2">
      <t>ナマエ</t>
    </rPh>
    <phoneticPr fontId="2"/>
  </si>
  <si>
    <t>KATO</t>
  </si>
  <si>
    <t>-</t>
  </si>
  <si>
    <t>RT</t>
  </si>
  <si>
    <t>文字</t>
  </si>
  <si>
    <t>文字</t>
    <rPh sb="0" eb="2">
      <t>モジ</t>
    </rPh>
    <phoneticPr fontId="2"/>
  </si>
  <si>
    <t>文字</t>
    <phoneticPr fontId="2"/>
  </si>
  <si>
    <t>はい／いいえ</t>
    <phoneticPr fontId="2"/>
  </si>
  <si>
    <t>面積(㎟)</t>
    <rPh sb="0" eb="2">
      <t>メンセキ</t>
    </rPh>
    <phoneticPr fontId="2"/>
  </si>
  <si>
    <t>一般</t>
    <phoneticPr fontId="2"/>
  </si>
  <si>
    <t>寸法</t>
    <rPh sb="0" eb="2">
      <t>スンポウ</t>
    </rPh>
    <phoneticPr fontId="2"/>
  </si>
  <si>
    <t>Manufacturer Name</t>
    <phoneticPr fontId="2"/>
  </si>
  <si>
    <t>Model Name</t>
    <phoneticPr fontId="2"/>
  </si>
  <si>
    <t>Crane Type</t>
    <phoneticPr fontId="2"/>
  </si>
  <si>
    <t>Jib Type</t>
    <phoneticPr fontId="2"/>
  </si>
  <si>
    <t>Specified Boom Extension Length</t>
    <phoneticPr fontId="2"/>
  </si>
  <si>
    <t>Specified Attachment Type</t>
    <phoneticPr fontId="2"/>
  </si>
  <si>
    <t>Outrigger Float Area</t>
    <phoneticPr fontId="2"/>
  </si>
  <si>
    <t>Overall Length</t>
    <phoneticPr fontId="2"/>
  </si>
  <si>
    <t>Overall Width</t>
    <phoneticPr fontId="2"/>
  </si>
  <si>
    <t>Overall Height</t>
  </si>
  <si>
    <t>Use jib</t>
    <phoneticPr fontId="2"/>
  </si>
  <si>
    <t>Product ID</t>
    <phoneticPr fontId="2"/>
  </si>
  <si>
    <t>識別情報</t>
    <rPh sb="0" eb="2">
      <t>シキベツ</t>
    </rPh>
    <rPh sb="2" eb="4">
      <t>ジョウホウ</t>
    </rPh>
    <phoneticPr fontId="2"/>
  </si>
  <si>
    <t>インスタンス</t>
    <phoneticPr fontId="2"/>
  </si>
  <si>
    <t>"ファミリタイプ"の内容を変更した場合、同時にカタログ用txtデータも更新される</t>
    <rPh sb="10" eb="12">
      <t>ナイヨウ</t>
    </rPh>
    <rPh sb="13" eb="15">
      <t>ヘンコウ</t>
    </rPh>
    <rPh sb="17" eb="19">
      <t>バアイ</t>
    </rPh>
    <rPh sb="20" eb="22">
      <t>ドウジ</t>
    </rPh>
    <rPh sb="27" eb="28">
      <t>ヨウ</t>
    </rPh>
    <rPh sb="35" eb="37">
      <t>コウシン</t>
    </rPh>
    <phoneticPr fontId="2"/>
  </si>
  <si>
    <t>"ファミリエディション"の更新も行われる</t>
    <rPh sb="13" eb="15">
      <t>コウシン</t>
    </rPh>
    <rPh sb="16" eb="17">
      <t>オコナ</t>
    </rPh>
    <phoneticPr fontId="2"/>
  </si>
  <si>
    <t>Use outriggers</t>
    <phoneticPr fontId="2"/>
  </si>
  <si>
    <t>Use rooster</t>
    <phoneticPr fontId="2"/>
  </si>
  <si>
    <t>Show working radius</t>
    <phoneticPr fontId="2"/>
  </si>
  <si>
    <t>Show guide radius</t>
    <phoneticPr fontId="2"/>
  </si>
  <si>
    <t>Family Edition</t>
    <phoneticPr fontId="2"/>
  </si>
  <si>
    <t>"管理項目＞プロジェクト”で使う単位において、長さ／角度／面積等は小数点以下の桁数＝１とする</t>
    <rPh sb="1" eb="3">
      <t>カンリ</t>
    </rPh>
    <rPh sb="3" eb="5">
      <t>コウモク</t>
    </rPh>
    <rPh sb="14" eb="15">
      <t>ツカ</t>
    </rPh>
    <rPh sb="16" eb="18">
      <t>タンイ</t>
    </rPh>
    <rPh sb="23" eb="24">
      <t>ナガ</t>
    </rPh>
    <rPh sb="26" eb="28">
      <t>カクド</t>
    </rPh>
    <rPh sb="29" eb="31">
      <t>メンセキ</t>
    </rPh>
    <rPh sb="31" eb="32">
      <t>トウ</t>
    </rPh>
    <rPh sb="33" eb="38">
      <t>ショウスウテンイカ</t>
    </rPh>
    <rPh sb="39" eb="41">
      <t>ケタスウ</t>
    </rPh>
    <phoneticPr fontId="2"/>
  </si>
  <si>
    <t>ツールチップ</t>
    <phoneticPr fontId="2"/>
  </si>
  <si>
    <t>check1</t>
    <phoneticPr fontId="2"/>
  </si>
  <si>
    <t>check2</t>
    <phoneticPr fontId="2"/>
  </si>
  <si>
    <t>-</t>
    <phoneticPr fontId="2"/>
  </si>
  <si>
    <t>1：ブーム</t>
    <phoneticPr fontId="2"/>
  </si>
  <si>
    <t>ファイル</t>
    <phoneticPr fontId="2"/>
  </si>
  <si>
    <t>　　　↓</t>
    <phoneticPr fontId="2"/>
  </si>
  <si>
    <t>旋回半径を表示する</t>
    <rPh sb="0" eb="2">
      <t>センカイ</t>
    </rPh>
    <rPh sb="2" eb="4">
      <t>ハンケイ</t>
    </rPh>
    <rPh sb="5" eb="7">
      <t>ヒョウジ</t>
    </rPh>
    <phoneticPr fontId="2"/>
  </si>
  <si>
    <t>単位</t>
    <rPh sb="0" eb="2">
      <t>タンイ</t>
    </rPh>
    <phoneticPr fontId="2"/>
  </si>
  <si>
    <t>Manufacturer ID</t>
    <phoneticPr fontId="2"/>
  </si>
  <si>
    <t>Working Radius</t>
    <phoneticPr fontId="2"/>
  </si>
  <si>
    <t>Hook Distance (Rooster)
= Wire Length</t>
    <phoneticPr fontId="2"/>
  </si>
  <si>
    <t>Hook Distance (Main)
= Wire Length</t>
    <phoneticPr fontId="2"/>
  </si>
  <si>
    <t>Hook Distance (Aux)
= Wire Length</t>
    <phoneticPr fontId="2"/>
  </si>
  <si>
    <t>Specified Boom Derricking Angle</t>
    <phoneticPr fontId="2"/>
  </si>
  <si>
    <t>Maximum Rated Lifting Capacity (Boom)</t>
    <phoneticPr fontId="2"/>
  </si>
  <si>
    <t>Maximum Rated Lifting Height (Boom)</t>
    <phoneticPr fontId="2"/>
  </si>
  <si>
    <t>Maximum Rated Lifting Height (Jib)</t>
    <phoneticPr fontId="2"/>
  </si>
  <si>
    <t>Maximum Working Radius (Boom)</t>
    <phoneticPr fontId="2"/>
  </si>
  <si>
    <t>Maximum Working Radius (Jib)</t>
    <phoneticPr fontId="2"/>
  </si>
  <si>
    <t>Maximum Boom Derricking Angle</t>
    <phoneticPr fontId="2"/>
  </si>
  <si>
    <t>Maximum Outrigger Pad Force (Boom)</t>
    <phoneticPr fontId="2"/>
  </si>
  <si>
    <t>Maximum Outrigger Pad Force (Jib)</t>
    <phoneticPr fontId="2"/>
  </si>
  <si>
    <t>Maximum Tire-Ground Clearance</t>
    <phoneticPr fontId="2"/>
  </si>
  <si>
    <t>Maximum Rated Lifting Capacity (Jib)</t>
    <phoneticPr fontId="2"/>
  </si>
  <si>
    <t>Maximum Boom Length</t>
    <phoneticPr fontId="2"/>
  </si>
  <si>
    <t>Minimum Boom Derricking Angle</t>
    <phoneticPr fontId="2"/>
  </si>
  <si>
    <t>Minimum Boom Length</t>
    <phoneticPr fontId="2"/>
  </si>
  <si>
    <t>Minimum Jib Length</t>
    <phoneticPr fontId="2"/>
  </si>
  <si>
    <t>Minimum Jib Offset Angle</t>
    <phoneticPr fontId="2"/>
  </si>
  <si>
    <t>Maximum Jib Offset Angle</t>
    <phoneticPr fontId="2"/>
  </si>
  <si>
    <t>Specified Jib Offset Angle</t>
    <phoneticPr fontId="2"/>
  </si>
  <si>
    <t>※</t>
    <phoneticPr fontId="11"/>
  </si>
  <si>
    <t>"アウトリガフロート面積"はプジェクトのデフォルト単位である"㎡"を考慮して、ファミリ上の"m㎡"では丸める必要がある。</t>
    <rPh sb="25" eb="27">
      <t>タンイ</t>
    </rPh>
    <rPh sb="34" eb="36">
      <t>コウリョ</t>
    </rPh>
    <rPh sb="43" eb="44">
      <t>ウエ</t>
    </rPh>
    <rPh sb="51" eb="52">
      <t>マル</t>
    </rPh>
    <rPh sb="54" eb="56">
      <t>ヒツヨウ</t>
    </rPh>
    <phoneticPr fontId="11"/>
  </si>
  <si>
    <t>"一般"にある数値はカタログ準拠とする</t>
    <rPh sb="1" eb="3">
      <t>イッパン</t>
    </rPh>
    <rPh sb="7" eb="9">
      <t>スウチ</t>
    </rPh>
    <rPh sb="14" eb="16">
      <t>ジュンキョ</t>
    </rPh>
    <phoneticPr fontId="2"/>
  </si>
  <si>
    <t>角度(゜)</t>
  </si>
  <si>
    <t>長さ（㎜）</t>
    <phoneticPr fontId="2"/>
  </si>
  <si>
    <t>質量（ｔ）</t>
  </si>
  <si>
    <t>質量（ｔ）</t>
    <phoneticPr fontId="2"/>
  </si>
  <si>
    <t>"名前"はホイールクレーン仮仕様_20210602(KATO)"準拠とし、"ツールチップ"にてKATO英語表記名（英文カタログ及びKATO Web ページ準拠）を記すこととする。</t>
    <rPh sb="1" eb="3">
      <t>ナマエ</t>
    </rPh>
    <rPh sb="32" eb="34">
      <t>ジュンキョ</t>
    </rPh>
    <rPh sb="51" eb="53">
      <t>エイゴ</t>
    </rPh>
    <rPh sb="53" eb="55">
      <t>ヒョウキ</t>
    </rPh>
    <rPh sb="55" eb="56">
      <t>メイ</t>
    </rPh>
    <rPh sb="57" eb="59">
      <t>エイブン</t>
    </rPh>
    <rPh sb="63" eb="64">
      <t>オヨ</t>
    </rPh>
    <rPh sb="77" eb="79">
      <t>ジュンキョ</t>
    </rPh>
    <rPh sb="81" eb="82">
      <t>キ</t>
    </rPh>
    <phoneticPr fontId="2"/>
  </si>
  <si>
    <t>○ ：問題なし
× ：動作不良
△ ：動作に問題はないが、表示等に不備
Err：エラー等メッセージが表示される
 - ：検査せず</t>
    <rPh sb="11" eb="13">
      <t>ドウサ</t>
    </rPh>
    <rPh sb="13" eb="15">
      <t>フリョウ</t>
    </rPh>
    <rPh sb="19" eb="21">
      <t>ドウサ</t>
    </rPh>
    <rPh sb="22" eb="24">
      <t>モンダイ</t>
    </rPh>
    <rPh sb="29" eb="31">
      <t>ヒョウジ</t>
    </rPh>
    <rPh sb="31" eb="32">
      <t>トウ</t>
    </rPh>
    <rPh sb="33" eb="35">
      <t>フビ</t>
    </rPh>
    <rPh sb="43" eb="44">
      <t>トウ</t>
    </rPh>
    <rPh sb="50" eb="52">
      <t>ヒョウジ</t>
    </rPh>
    <phoneticPr fontId="2"/>
  </si>
  <si>
    <t>check1</t>
  </si>
  <si>
    <t>check2</t>
  </si>
  <si>
    <t>確認項目</t>
    <rPh sb="0" eb="2">
      <t>カクニン</t>
    </rPh>
    <rPh sb="2" eb="4">
      <t>コウモク</t>
    </rPh>
    <phoneticPr fontId="2"/>
  </si>
  <si>
    <t>check1</t>
    <phoneticPr fontId="2"/>
  </si>
  <si>
    <t>check2</t>
    <phoneticPr fontId="2"/>
  </si>
  <si>
    <t>管理→マテリアル</t>
    <phoneticPr fontId="2"/>
  </si>
  <si>
    <t>管理→未使用の項目を削除</t>
    <phoneticPr fontId="2"/>
  </si>
  <si>
    <t>管理→プロジェクトで使う単位→共通</t>
    <rPh sb="10" eb="11">
      <t>ツカ</t>
    </rPh>
    <rPh sb="12" eb="14">
      <t>タンイ</t>
    </rPh>
    <rPh sb="15" eb="17">
      <t>キョウツウ</t>
    </rPh>
    <phoneticPr fontId="2"/>
  </si>
  <si>
    <t>[全ファミリ]未使用色の削除</t>
    <rPh sb="1" eb="2">
      <t>ゼン</t>
    </rPh>
    <phoneticPr fontId="2"/>
  </si>
  <si>
    <t>[全ファミリ]取り除く読み込みカテゴリの追加数：～</t>
    <rPh sb="1" eb="2">
      <t>ゼン</t>
    </rPh>
    <rPh sb="7" eb="8">
      <t>ト</t>
    </rPh>
    <rPh sb="9" eb="10">
      <t>ノゾ</t>
    </rPh>
    <rPh sb="11" eb="12">
      <t>ヨ</t>
    </rPh>
    <rPh sb="13" eb="14">
      <t>コ</t>
    </rPh>
    <rPh sb="20" eb="22">
      <t>ツイカ</t>
    </rPh>
    <rPh sb="22" eb="23">
      <t>スウ</t>
    </rPh>
    <phoneticPr fontId="2"/>
  </si>
  <si>
    <t>[全ファミリ]小数点以下の桁数：1 (面積、容積は単位を○○ミリメートル)</t>
    <rPh sb="1" eb="2">
      <t>ゼン</t>
    </rPh>
    <rPh sb="7" eb="9">
      <t>ショウスウ</t>
    </rPh>
    <rPh sb="10" eb="12">
      <t>イカ</t>
    </rPh>
    <rPh sb="13" eb="15">
      <t>ケタスウ</t>
    </rPh>
    <phoneticPr fontId="2"/>
  </si>
  <si>
    <t>表示が無いこと</t>
    <phoneticPr fontId="2"/>
  </si>
  <si>
    <t>ファイルサイズ</t>
    <phoneticPr fontId="2"/>
  </si>
  <si>
    <t>サイドビュー（キャブ側 )／「1.ブームを使用する」の姿勢になっているか？</t>
    <rPh sb="10" eb="11">
      <t>ガワ</t>
    </rPh>
    <phoneticPr fontId="2"/>
  </si>
  <si>
    <t>○ ：問題なし
× ：設定値誤り
△ ：動作に問題はないが、表示等に不備
Err：エラー等メッセージが表示される
 - ：検査せず</t>
    <rPh sb="11" eb="14">
      <t>セッテイチ</t>
    </rPh>
    <rPh sb="14" eb="15">
      <t>アヤマ</t>
    </rPh>
    <rPh sb="20" eb="22">
      <t>ドウサ</t>
    </rPh>
    <rPh sb="23" eb="25">
      <t>モンダイ</t>
    </rPh>
    <rPh sb="30" eb="32">
      <t>ヒョウジ</t>
    </rPh>
    <rPh sb="32" eb="33">
      <t>トウ</t>
    </rPh>
    <rPh sb="34" eb="36">
      <t>フビ</t>
    </rPh>
    <rPh sb="44" eb="45">
      <t>トウ</t>
    </rPh>
    <rPh sb="51" eb="53">
      <t>ヒョウジ</t>
    </rPh>
    <phoneticPr fontId="2"/>
  </si>
  <si>
    <t>チェックシート 2：</t>
    <phoneticPr fontId="2"/>
  </si>
  <si>
    <t>チェックシート1：</t>
    <phoneticPr fontId="2"/>
  </si>
  <si>
    <t>対応変数</t>
  </si>
  <si>
    <t>手順</t>
    <rPh sb="0" eb="2">
      <t>テジュン</t>
    </rPh>
    <phoneticPr fontId="2"/>
  </si>
  <si>
    <t>ファイルロード</t>
    <phoneticPr fontId="2"/>
  </si>
  <si>
    <t>不要なマテリアルが無いこと(レンダリングマテリアル～等)</t>
    <rPh sb="0" eb="2">
      <t>フヨウ</t>
    </rPh>
    <rPh sb="9" eb="10">
      <t>ナ</t>
    </rPh>
    <rPh sb="26" eb="27">
      <t>トウ</t>
    </rPh>
    <phoneticPr fontId="2"/>
  </si>
  <si>
    <t>サムネイルを確認</t>
    <rPh sb="6" eb="8">
      <t>カクニン</t>
    </rPh>
    <phoneticPr fontId="2"/>
  </si>
  <si>
    <t>カタログファイルの読込確認</t>
    <rPh sb="9" eb="11">
      <t>ヨミコミ</t>
    </rPh>
    <rPh sb="11" eb="13">
      <t>カクニン</t>
    </rPh>
    <phoneticPr fontId="2"/>
  </si>
  <si>
    <t>Revit最新バージョンでカタログファイルが正常であることを確認</t>
    <rPh sb="5" eb="7">
      <t>サイシン</t>
    </rPh>
    <rPh sb="22" eb="24">
      <t>セイジョウ</t>
    </rPh>
    <rPh sb="30" eb="32">
      <t>カクニン</t>
    </rPh>
    <phoneticPr fontId="2"/>
  </si>
  <si>
    <t>ファミリタイプ</t>
    <phoneticPr fontId="2"/>
  </si>
  <si>
    <t>パラメータグループ</t>
    <phoneticPr fontId="2"/>
  </si>
  <si>
    <t>パラメータタイプ</t>
    <phoneticPr fontId="2"/>
  </si>
  <si>
    <t>Slewing Angle
0 ~ 360 （deg）
Turn Right : + |Turn Left : -</t>
    <phoneticPr fontId="2"/>
  </si>
  <si>
    <t>Carrier Angle
0 ~ 360 （deg）
Turn Right : + |Turn Left : -</t>
    <phoneticPr fontId="2"/>
  </si>
  <si>
    <t>キャリア角度</t>
    <phoneticPr fontId="2"/>
  </si>
  <si>
    <t>旋回角度</t>
    <phoneticPr fontId="2"/>
  </si>
  <si>
    <t>ブーム長さ</t>
    <phoneticPr fontId="2"/>
  </si>
  <si>
    <t>ブーム角度</t>
    <phoneticPr fontId="2"/>
  </si>
  <si>
    <t>ジブオフセット角度</t>
    <phoneticPr fontId="2"/>
  </si>
  <si>
    <t>フック位置 (主巻)</t>
    <phoneticPr fontId="2"/>
  </si>
  <si>
    <t>フック位置 (補巻）</t>
    <phoneticPr fontId="2"/>
  </si>
  <si>
    <t xml:space="preserve">フック位置 (ルースター) </t>
    <phoneticPr fontId="2"/>
  </si>
  <si>
    <t>アウトリガ張出幅 (全幅：右)</t>
    <phoneticPr fontId="2"/>
  </si>
  <si>
    <t>作業半径</t>
    <phoneticPr fontId="2"/>
  </si>
  <si>
    <t>メーカー名</t>
    <phoneticPr fontId="2"/>
  </si>
  <si>
    <t>モデル名</t>
    <phoneticPr fontId="2"/>
  </si>
  <si>
    <t>クレーンタイプ</t>
    <phoneticPr fontId="2"/>
  </si>
  <si>
    <t>ジブタイプ</t>
    <phoneticPr fontId="2"/>
  </si>
  <si>
    <t>最大クレーン容量 (ブーム)</t>
    <phoneticPr fontId="2"/>
  </si>
  <si>
    <t>最大クレーン容量 (ジブ)</t>
    <phoneticPr fontId="2"/>
  </si>
  <si>
    <t>最大地上揚程 (ブーム)</t>
    <phoneticPr fontId="2"/>
  </si>
  <si>
    <t>最大地上揚程 (ジブ)</t>
    <phoneticPr fontId="2"/>
  </si>
  <si>
    <t>最大作業半径 (ブーム)</t>
    <phoneticPr fontId="2"/>
  </si>
  <si>
    <t>最大作業半径 (ジブ)</t>
    <phoneticPr fontId="2"/>
  </si>
  <si>
    <t>最小ブーム長さ</t>
    <phoneticPr fontId="2"/>
  </si>
  <si>
    <t>最大ブーム長さ</t>
  </si>
  <si>
    <t>ブーム長さ規定値</t>
    <phoneticPr fontId="2"/>
  </si>
  <si>
    <t>最小ブーム角度</t>
    <phoneticPr fontId="2"/>
  </si>
  <si>
    <t>最大ブーム角度</t>
    <phoneticPr fontId="2"/>
  </si>
  <si>
    <t>ブーム角度規定値</t>
    <phoneticPr fontId="2"/>
  </si>
  <si>
    <t>最小ジブ長さ</t>
    <phoneticPr fontId="2"/>
  </si>
  <si>
    <t>最大ジブ長さ</t>
    <phoneticPr fontId="2"/>
  </si>
  <si>
    <t>ジブ長さ規定値</t>
    <phoneticPr fontId="2"/>
  </si>
  <si>
    <t>最小ジブ角度</t>
    <phoneticPr fontId="2"/>
  </si>
  <si>
    <t>最大ジブ角度</t>
    <phoneticPr fontId="2"/>
  </si>
  <si>
    <t>ジブ角度規定値</t>
    <phoneticPr fontId="2"/>
  </si>
  <si>
    <t>ブームエクステンション長さ規定値</t>
    <phoneticPr fontId="2"/>
  </si>
  <si>
    <t>アタッチメントタイプ規定値</t>
    <phoneticPr fontId="2"/>
  </si>
  <si>
    <t>カウンタウエイト重量規定値</t>
    <phoneticPr fontId="2"/>
  </si>
  <si>
    <t>アウトリガ張出幅規定値 (全幅)</t>
    <phoneticPr fontId="2"/>
  </si>
  <si>
    <t>最大アウトリガ反力 (ブーム)</t>
    <phoneticPr fontId="2"/>
  </si>
  <si>
    <t>最大アウトリガ反力 (ジブ)</t>
    <phoneticPr fontId="2"/>
  </si>
  <si>
    <t>アウトリガフロート面積</t>
    <phoneticPr fontId="2"/>
  </si>
  <si>
    <t>地表面からタイヤまでの最大距離</t>
    <phoneticPr fontId="2"/>
  </si>
  <si>
    <t>全長</t>
    <phoneticPr fontId="2"/>
  </si>
  <si>
    <t>全幅</t>
    <phoneticPr fontId="2"/>
  </si>
  <si>
    <t>全高</t>
    <phoneticPr fontId="2"/>
  </si>
  <si>
    <t>備考 3</t>
    <phoneticPr fontId="2"/>
  </si>
  <si>
    <t>備考 2</t>
    <phoneticPr fontId="2"/>
  </si>
  <si>
    <t>備考 1</t>
    <phoneticPr fontId="2"/>
  </si>
  <si>
    <t>アウトリガを使用する</t>
    <phoneticPr fontId="2"/>
  </si>
  <si>
    <t>ジブを使用する</t>
    <phoneticPr fontId="2"/>
  </si>
  <si>
    <t>ルースターを使用する</t>
    <phoneticPr fontId="2"/>
  </si>
  <si>
    <t>作業半径を表示する</t>
    <phoneticPr fontId="2"/>
  </si>
  <si>
    <t>旋回半径を表示する</t>
    <phoneticPr fontId="2"/>
  </si>
  <si>
    <t>目安半径を表示する</t>
    <phoneticPr fontId="2"/>
  </si>
  <si>
    <t>メーカーID</t>
    <phoneticPr fontId="2"/>
  </si>
  <si>
    <t>Remarks 1
The standard unit system is the metric system.</t>
    <phoneticPr fontId="2"/>
  </si>
  <si>
    <t>1.0__J</t>
    <phoneticPr fontId="2"/>
  </si>
  <si>
    <t>Specified slewing radius (Rear Cover)</t>
    <phoneticPr fontId="2"/>
  </si>
  <si>
    <t xml:space="preserve">20　 /　 /　 </t>
    <phoneticPr fontId="2"/>
  </si>
  <si>
    <t>前原</t>
    <rPh sb="0" eb="2">
      <t>マエハラ</t>
    </rPh>
    <phoneticPr fontId="2"/>
  </si>
  <si>
    <t>ON</t>
    <phoneticPr fontId="2"/>
  </si>
  <si>
    <t xml:space="preserve"> </t>
    <phoneticPr fontId="2"/>
  </si>
  <si>
    <t>Boom Length
10000 mm ( 32 ft 10 in)
17000 mm ( 55 ft   9 in)
24000 mm ( 78 ft   9 in)
31000 mm (101 ft   9 in)
38000 mm (124 ft   8 in)
42000 mm (137 ft 10 in)
45000 mm (147 ft   8 in)</t>
    <phoneticPr fontId="2"/>
  </si>
  <si>
    <t>Boom Derricking Angle
0 ~ 84 （deg）</t>
    <phoneticPr fontId="2"/>
  </si>
  <si>
    <t>ジブ長さ</t>
    <phoneticPr fontId="2"/>
  </si>
  <si>
    <t>SL-800Ri(KR-75H)</t>
    <phoneticPr fontId="2"/>
  </si>
  <si>
    <t>SL</t>
    <phoneticPr fontId="2"/>
  </si>
  <si>
    <t xml:space="preserve">75.0 t </t>
    <phoneticPr fontId="2"/>
  </si>
  <si>
    <t>Specified Boom Length
10000 mm ( 32 ft 10 in)
17000 mm ( 55 ft   9 in)
24000 mm ( 78 ft   9 in)
31000 mm (101 ft   9 in)
38000 mm (124 ft   8 in)
42000 mm (137 ft 10 in)
45000 mm (147 ft   8 in)</t>
    <phoneticPr fontId="2"/>
  </si>
  <si>
    <t>10000 ; 17000 ;  24000 ;  31000 ;  38000 ;  42000
; 45000 (mm)</t>
    <phoneticPr fontId="2"/>
  </si>
  <si>
    <t>Maximum Jib Length</t>
    <phoneticPr fontId="2"/>
  </si>
  <si>
    <t>地表面からタイヤまでの距離(敷板を含む)</t>
    <rPh sb="14" eb="16">
      <t>シキイタ</t>
    </rPh>
    <rPh sb="17" eb="18">
      <t>フク</t>
    </rPh>
    <phoneticPr fontId="2"/>
  </si>
  <si>
    <t>旋回後端半径</t>
    <phoneticPr fontId="2"/>
  </si>
  <si>
    <t xml:space="preserve">Specified Counterweight
</t>
    <phoneticPr fontId="2"/>
  </si>
  <si>
    <t>Jib Length
  9400 mm (30  ft 10 in)
13700 mm (44  ft 11 in)</t>
    <phoneticPr fontId="2"/>
  </si>
  <si>
    <t>アウトリガ張出幅 (全幅：左)</t>
    <rPh sb="13" eb="14">
      <t>ヒダリ</t>
    </rPh>
    <phoneticPr fontId="2"/>
  </si>
  <si>
    <t>カウンタウエイトを使用する</t>
    <phoneticPr fontId="2"/>
  </si>
  <si>
    <t>Use counterweight</t>
    <phoneticPr fontId="2"/>
  </si>
  <si>
    <t>カウンタウエイトを使用する</t>
    <rPh sb="9" eb="11">
      <t>シヨウ</t>
    </rPh>
    <phoneticPr fontId="2"/>
  </si>
  <si>
    <t xml:space="preserve">カウンタウエイトを使用する </t>
    <phoneticPr fontId="2"/>
  </si>
  <si>
    <t>※チェックボックスによる選択仕様(ON/OFF制御)</t>
    <rPh sb="12" eb="14">
      <t>センタク</t>
    </rPh>
    <rPh sb="14" eb="16">
      <t>シヨウ</t>
    </rPh>
    <rPh sb="23" eb="25">
      <t>セイギョ</t>
    </rPh>
    <phoneticPr fontId="2"/>
  </si>
  <si>
    <t>規定最小値で制限</t>
  </si>
  <si>
    <t>規定最大値で制限</t>
    <rPh sb="3" eb="4">
      <t>ダイ</t>
    </rPh>
    <phoneticPr fontId="2"/>
  </si>
  <si>
    <t>KATO_SL-800Ri_1.0_J</t>
    <phoneticPr fontId="2"/>
  </si>
  <si>
    <t>△</t>
  </si>
  <si>
    <t>×</t>
  </si>
  <si>
    <t>4.2 ｔ</t>
    <phoneticPr fontId="2"/>
  </si>
  <si>
    <t>9400 ; 13700 (mm)</t>
    <phoneticPr fontId="2"/>
  </si>
  <si>
    <t>3.0 t</t>
    <phoneticPr fontId="2"/>
  </si>
  <si>
    <t>3550 ; 3800 (Counter Weight) (mm)</t>
    <phoneticPr fontId="2"/>
  </si>
  <si>
    <t>41.035 t</t>
    <phoneticPr fontId="2"/>
  </si>
  <si>
    <t>基準単位系をメートル法とする。</t>
    <phoneticPr fontId="2"/>
  </si>
  <si>
    <t>円筒表示</t>
    <rPh sb="0" eb="4">
      <t>エントウヒョウジ</t>
    </rPh>
    <phoneticPr fontId="2"/>
  </si>
  <si>
    <t>サブフック表示</t>
    <rPh sb="5" eb="7">
      <t>ヒョウジ</t>
    </rPh>
    <phoneticPr fontId="2"/>
  </si>
  <si>
    <t>メインフック表示</t>
    <rPh sb="6" eb="8">
      <t>ヒョウジ</t>
    </rPh>
    <phoneticPr fontId="2"/>
  </si>
  <si>
    <t>ガイド線表示</t>
    <rPh sb="3" eb="4">
      <t>セン</t>
    </rPh>
    <rPh sb="4" eb="6">
      <t>ヒョウジ</t>
    </rPh>
    <phoneticPr fontId="2"/>
  </si>
  <si>
    <t>作業半径同期</t>
    <rPh sb="0" eb="2">
      <t>サギョウ</t>
    </rPh>
    <rPh sb="2" eb="4">
      <t>ハンケイ</t>
    </rPh>
    <rPh sb="4" eb="6">
      <t>ドウキ</t>
    </rPh>
    <phoneticPr fontId="2"/>
  </si>
  <si>
    <t>制限値(790)で制限</t>
    <rPh sb="0" eb="3">
      <t>セイゲンチ</t>
    </rPh>
    <rPh sb="9" eb="11">
      <t>セイゲン</t>
    </rPh>
    <phoneticPr fontId="2"/>
  </si>
  <si>
    <t>制限値(1365)で制限</t>
    <rPh sb="0" eb="3">
      <t>セイゲンチ</t>
    </rPh>
    <rPh sb="10" eb="12">
      <t>セイゲン</t>
    </rPh>
    <phoneticPr fontId="2"/>
  </si>
  <si>
    <t>ジブ表示</t>
    <rPh sb="2" eb="4">
      <t>ヒョウジ</t>
    </rPh>
    <phoneticPr fontId="2"/>
  </si>
  <si>
    <t>-</t>
    <phoneticPr fontId="2"/>
  </si>
  <si>
    <t>ブーム：規定最大値で制限</t>
    <rPh sb="7" eb="8">
      <t>ダイ</t>
    </rPh>
    <phoneticPr fontId="2"/>
  </si>
  <si>
    <t>ブーム：規定最小値で制限、ジブ：伏角</t>
    <rPh sb="4" eb="6">
      <t>キテイ</t>
    </rPh>
    <rPh sb="6" eb="9">
      <t>サイショウチ</t>
    </rPh>
    <rPh sb="10" eb="12">
      <t>セイゲン</t>
    </rPh>
    <rPh sb="16" eb="18">
      <t>フカク</t>
    </rPh>
    <phoneticPr fontId="2"/>
  </si>
  <si>
    <t>制限値(1370)で制限</t>
    <rPh sb="0" eb="3">
      <t>セイゲンチ</t>
    </rPh>
    <rPh sb="10" eb="12">
      <t>セイゲン</t>
    </rPh>
    <phoneticPr fontId="2"/>
  </si>
  <si>
    <t>変更なし</t>
    <rPh sb="0" eb="2">
      <t>ヘンコウ</t>
    </rPh>
    <phoneticPr fontId="2"/>
  </si>
  <si>
    <t>レイトレーシング</t>
    <phoneticPr fontId="2"/>
  </si>
  <si>
    <t>Fix</t>
    <phoneticPr fontId="2"/>
  </si>
  <si>
    <t>旋回半径同期、※チェックボックスによる選択仕様(ON/OFF制御)</t>
    <rPh sb="0" eb="2">
      <t>センカイ</t>
    </rPh>
    <rPh sb="19" eb="21">
      <t>センタク</t>
    </rPh>
    <rPh sb="21" eb="23">
      <t>シヨウ</t>
    </rPh>
    <rPh sb="30" eb="32">
      <t>セイギョ</t>
    </rPh>
    <phoneticPr fontId="2"/>
  </si>
  <si>
    <t>Outrigger Extention Width (Full Width-Right)
2690 mm ( 8 ft 10 in)
4300 mm (14 ft  1in)
5400 mm (17 ft  9 in)
6500 mm (21 ft  4 in)
7200 mm (23 ft  8 in)
7600 mm (24 ft 11 in)</t>
    <phoneticPr fontId="2"/>
  </si>
  <si>
    <t>Outrigger Extention Width (Full Width-Left)
2690 mm ( 8 ft 10 in)
4300 mm (14 ft  1in)
5400 mm (17 ft  9 in)
6500 mm (21 ft  4 in)
7200 mm (23 ft  8 in)
7600 mm (24 ft 11 in)</t>
    <phoneticPr fontId="2"/>
  </si>
  <si>
    <t>Tire-Ground Clearance (with Outrigger Plate)
0 ~ 270 (mm) (0 ~ 10.6 (in))</t>
    <phoneticPr fontId="11"/>
  </si>
  <si>
    <t>Specified Jib Length
  9400 mm (30 ft 10 in)
13700 mm (44 ft 11 in)</t>
    <phoneticPr fontId="2"/>
  </si>
  <si>
    <t>Specified Slewing Radius
Rear Cover : 3550 mm (11 ft  8 in)
Counter Weight : 3800 mm (12 ft  6 in)</t>
    <phoneticPr fontId="2"/>
  </si>
  <si>
    <t>2690 ; 4300 ; 5400 ; 6500 ; 7200 (mm)</t>
    <phoneticPr fontId="2"/>
  </si>
  <si>
    <t>Outrigger Extention Width (Full Width)
2690 mm ( 8 ft 10 in)
4300 mm (14 ft  1 in)
5400 mm (17 ft  9 in)
6500 mm (21 ft  4 in)
7200 mm (23 ft  8 in)
7600 mm (24 ft 11 in)</t>
    <phoneticPr fontId="2"/>
  </si>
  <si>
    <t>本機に搭載されるジブはEJib仕様となります。</t>
    <phoneticPr fontId="2"/>
  </si>
  <si>
    <t>Gross Vehicle Weight
(without Counter Weight )</t>
    <phoneticPr fontId="2"/>
  </si>
  <si>
    <t>車輌総重量にはカウンタウェイトの重量を含まないものとする。</t>
    <phoneticPr fontId="2"/>
  </si>
  <si>
    <t>Remarks 2
Gross vehicle weight does not include counterweight.</t>
    <phoneticPr fontId="2"/>
  </si>
  <si>
    <t>Remarks 3
EJib is mounted.</t>
    <phoneticPr fontId="2"/>
  </si>
  <si>
    <t>45.9 t</t>
    <phoneticPr fontId="2"/>
  </si>
  <si>
    <t>28.4 t</t>
    <phoneticPr fontId="2"/>
  </si>
  <si>
    <t>最大クレーン容量 (ベースジブ)</t>
    <phoneticPr fontId="2"/>
  </si>
  <si>
    <t>6 ｔ</t>
    <phoneticPr fontId="2"/>
  </si>
  <si>
    <t>最大地上揚程 (ベースジブ)</t>
    <phoneticPr fontId="2"/>
  </si>
  <si>
    <t>最大作業半径 (ベースジブ)</t>
    <phoneticPr fontId="2"/>
  </si>
  <si>
    <t>Maximum Rated Lifting Capacity (Base Jib)</t>
    <phoneticPr fontId="2"/>
  </si>
  <si>
    <t>Maximum Rated Lifting Height (Base Jib)</t>
    <phoneticPr fontId="2"/>
  </si>
  <si>
    <t>Maximum Working Radius (Base Jib)</t>
    <phoneticPr fontId="2"/>
  </si>
  <si>
    <t>5.走行モード</t>
    <phoneticPr fontId="2"/>
  </si>
  <si>
    <t>1.ブームを使用する、4.定置つり／走行つり</t>
  </si>
  <si>
    <t>4.定置つり／走行つり</t>
    <phoneticPr fontId="2"/>
  </si>
  <si>
    <t>3.ジブを使用する</t>
  </si>
  <si>
    <t>1.ブームを使用する、3.ジブを使用する、5.走行モード</t>
  </si>
  <si>
    <t>3.ジブを使用する</t>
    <phoneticPr fontId="2"/>
  </si>
  <si>
    <t>2.ベースジブを使用する</t>
    <phoneticPr fontId="2"/>
  </si>
  <si>
    <t>Jib Offset Angle
5 ~ 15 (Base Jib) ~ 25 ~ 45 ~ 60 (deg)</t>
    <phoneticPr fontId="2"/>
  </si>
  <si>
    <t>　</t>
    <phoneticPr fontId="2"/>
  </si>
  <si>
    <t>ブーム：規定最小値で制限、ジブ：15°で固定</t>
    <rPh sb="4" eb="6">
      <t>キテイ</t>
    </rPh>
    <rPh sb="6" eb="9">
      <t>サイショウチ</t>
    </rPh>
    <rPh sb="10" eb="12">
      <t>セイゲン</t>
    </rPh>
    <rPh sb="20" eb="22">
      <t>コテイ</t>
    </rPh>
    <phoneticPr fontId="2"/>
  </si>
  <si>
    <t>ジブ：15°で固定</t>
    <rPh sb="7" eb="9">
      <t>コテイ</t>
    </rPh>
    <phoneticPr fontId="2"/>
  </si>
  <si>
    <t>制限値(1215)で制限</t>
    <rPh sb="0" eb="3">
      <t>セイゲンチ</t>
    </rPh>
    <rPh sb="10" eb="12">
      <t>セイゲン</t>
    </rPh>
    <phoneticPr fontId="2"/>
  </si>
  <si>
    <t>作業半径を表示する</t>
    <rPh sb="0" eb="2">
      <t>サギョウ</t>
    </rPh>
    <rPh sb="2" eb="4">
      <t>ハンケイ</t>
    </rPh>
    <phoneticPr fontId="2"/>
  </si>
  <si>
    <t>ON</t>
    <phoneticPr fontId="2"/>
  </si>
  <si>
    <t>OFF</t>
    <phoneticPr fontId="2"/>
  </si>
  <si>
    <t>フック表示</t>
    <rPh sb="3" eb="5">
      <t>ヒョウジ</t>
    </rPh>
    <phoneticPr fontId="2"/>
  </si>
  <si>
    <t>5 ; 15 (Base Jib) ; 25 ; 45 ; 60 (deg)</t>
    <phoneticPr fontId="2"/>
  </si>
  <si>
    <t>前原
児島</t>
    <rPh sb="0" eb="2">
      <t>マエハラ</t>
    </rPh>
    <rPh sb="3" eb="5">
      <t>コジマ</t>
    </rPh>
    <phoneticPr fontId="2"/>
  </si>
  <si>
    <t>2：ベースジブ</t>
    <phoneticPr fontId="2"/>
  </si>
  <si>
    <t>3：ジブ</t>
    <phoneticPr fontId="2"/>
  </si>
  <si>
    <t>4：定置</t>
    <rPh sb="2" eb="4">
      <t>テイチ</t>
    </rPh>
    <phoneticPr fontId="2"/>
  </si>
  <si>
    <t>5：走行</t>
    <rPh sb="2" eb="4">
      <t>ソウコウ</t>
    </rPh>
    <phoneticPr fontId="2"/>
  </si>
  <si>
    <t>Fix</t>
    <phoneticPr fontId="2"/>
  </si>
  <si>
    <t>連動せず、15°で固定</t>
    <rPh sb="9" eb="11">
      <t>コテイ</t>
    </rPh>
    <phoneticPr fontId="2"/>
  </si>
  <si>
    <t>表示切替なし</t>
    <rPh sb="2" eb="4">
      <t>キリカエ</t>
    </rPh>
    <phoneticPr fontId="2"/>
  </si>
  <si>
    <t>ジブ：長さ：既定最小値で制限、オフセット角度：15°固定</t>
    <rPh sb="3" eb="4">
      <t>ナガ</t>
    </rPh>
    <rPh sb="6" eb="11">
      <t>キテイサイショウチ</t>
    </rPh>
    <rPh sb="12" eb="14">
      <t>セイゲン</t>
    </rPh>
    <rPh sb="20" eb="22">
      <t>カクド</t>
    </rPh>
    <rPh sb="26" eb="28">
      <t>コテイ</t>
    </rPh>
    <phoneticPr fontId="2"/>
  </si>
  <si>
    <t>旋回テーブルのデータを修正</t>
    <phoneticPr fontId="2"/>
  </si>
  <si>
    <t>主フックのロープ掛け数を6本から4本に変更</t>
    <phoneticPr fontId="2"/>
  </si>
  <si>
    <t>ベースジブ関連項目を追加　(137 - 183)</t>
    <phoneticPr fontId="2"/>
  </si>
  <si>
    <t>主フックのロープ掛け数を6本からに変更(2023/03/17)⇒Rendering 4</t>
    <phoneticPr fontId="2"/>
  </si>
  <si>
    <t>旋回テーブルのデータを修正(2023/03/17)⇒Rendering 4</t>
    <phoneticPr fontId="2"/>
  </si>
  <si>
    <r>
      <t>車</t>
    </r>
    <r>
      <rPr>
        <sz val="11"/>
        <color rgb="FFFF0000"/>
        <rFont val="ＭＳ Ｐゴシック"/>
        <family val="3"/>
        <charset val="128"/>
        <scheme val="minor"/>
      </rPr>
      <t>輌</t>
    </r>
    <r>
      <rPr>
        <sz val="11"/>
        <color theme="1"/>
        <rFont val="ＭＳ Ｐゴシック"/>
        <family val="2"/>
        <scheme val="minor"/>
      </rPr>
      <t>総重量</t>
    </r>
    <rPh sb="0" eb="2">
      <t>シャリョウ</t>
    </rPh>
    <phoneticPr fontId="2"/>
  </si>
  <si>
    <r>
      <t xml:space="preserve">ベースジブ関連項目を追加
　 ジブオフセット角度
　 フック位置 (補巻）
　 最大地上揚程 (ベースジブ)
   </t>
    </r>
    <r>
      <rPr>
        <sz val="11"/>
        <color theme="1"/>
        <rFont val="ＭＳ Ｐゴシック"/>
        <family val="3"/>
        <charset val="128"/>
        <scheme val="minor"/>
      </rPr>
      <t>車</t>
    </r>
    <r>
      <rPr>
        <sz val="11"/>
        <color rgb="FFFF0000"/>
        <rFont val="ＭＳ Ｐゴシック"/>
        <family val="2"/>
        <scheme val="minor"/>
      </rPr>
      <t>両</t>
    </r>
    <r>
      <rPr>
        <sz val="11"/>
        <color theme="1"/>
        <rFont val="ＭＳ Ｐゴシック"/>
        <family val="3"/>
        <charset val="128"/>
        <scheme val="minor"/>
      </rPr>
      <t>総重量</t>
    </r>
    <r>
      <rPr>
        <sz val="11"/>
        <color rgb="FFFF0000"/>
        <rFont val="ＭＳ Ｐゴシック"/>
        <family val="2"/>
        <scheme val="minor"/>
      </rPr>
      <t>⇒</t>
    </r>
    <r>
      <rPr>
        <sz val="11"/>
        <color theme="1"/>
        <rFont val="ＭＳ Ｐゴシック"/>
        <family val="3"/>
        <charset val="128"/>
        <scheme val="minor"/>
      </rPr>
      <t>車</t>
    </r>
    <r>
      <rPr>
        <sz val="11"/>
        <color rgb="FFFF0000"/>
        <rFont val="ＭＳ Ｐゴシック"/>
        <family val="2"/>
        <scheme val="minor"/>
      </rPr>
      <t>輌</t>
    </r>
    <r>
      <rPr>
        <sz val="11"/>
        <color theme="1"/>
        <rFont val="ＭＳ Ｐゴシック"/>
        <family val="3"/>
        <charset val="128"/>
        <scheme val="minor"/>
      </rPr>
      <t>総重量（タイプミス修正）</t>
    </r>
    <r>
      <rPr>
        <sz val="11"/>
        <color theme="1"/>
        <rFont val="ＭＳ Ｐゴシック"/>
        <family val="2"/>
        <scheme val="minor"/>
      </rPr>
      <t>……2023/03/20</t>
    </r>
    <rPh sb="5" eb="7">
      <t>カンレン</t>
    </rPh>
    <rPh sb="7" eb="9">
      <t>コウモク</t>
    </rPh>
    <rPh sb="10" eb="12">
      <t>ツイカ</t>
    </rPh>
    <rPh sb="58" eb="60">
      <t>シャリョウ</t>
    </rPh>
    <rPh sb="75" eb="77">
      <t>シュウセイ</t>
    </rPh>
    <phoneticPr fontId="2"/>
  </si>
  <si>
    <t>動作確認項目 Ver.20230320</t>
    <rPh sb="0" eb="2">
      <t>ドウサ</t>
    </rPh>
    <rPh sb="2" eb="4">
      <t>カクニン</t>
    </rPh>
    <rPh sb="4" eb="6">
      <t>コウモク</t>
    </rPh>
    <phoneticPr fontId="2"/>
  </si>
  <si>
    <t>2300/3/3,17</t>
    <phoneticPr fontId="2"/>
  </si>
  <si>
    <t>2023/3/17,20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</si>
</sst>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yyyy/mm/dd"/>
    <numFmt numFmtId="177" formatCode="#,##0.000"/>
    <numFmt numFmtId="178" formatCode="0.00_ "/>
  </numFmts>
  <fonts count="14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20"/>
      <color theme="1"/>
      <name val="ＭＳ Ｐゴシック"/>
      <family val="2"/>
      <scheme val="minor"/>
    </font>
    <font>
      <sz val="11"/>
      <color rgb="FFFF0000"/>
      <name val="ＭＳ Ｐゴシック"/>
      <family val="2"/>
      <scheme val="minor"/>
    </font>
    <font>
      <sz val="11"/>
      <color rgb="FFFF0000"/>
      <name val="ＭＳ Ｐゴシック"/>
      <family val="3"/>
      <charset val="128"/>
      <scheme val="minor"/>
    </font>
    <font>
      <sz val="1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b/>
      <sz val="20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b/>
      <sz val="11"/>
      <color rgb="FF0070C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2">
    <xf numFmtId="0" fontId="0" fillId="0" borderId="0"/>
    <xf numFmtId="0" fontId="8" fillId="0" borderId="0">
      <alignment vertical="center"/>
    </xf>
  </cellStyleXfs>
  <cellXfs count="273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5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29" xfId="0" applyBorder="1" applyAlignment="1">
      <alignment vertical="center"/>
    </xf>
    <xf numFmtId="0" fontId="0" fillId="0" borderId="4" xfId="0" applyBorder="1" applyAlignment="1">
      <alignment vertical="center" shrinkToFit="1"/>
    </xf>
    <xf numFmtId="0" fontId="4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5" xfId="0" applyBorder="1" applyAlignment="1">
      <alignment vertical="center" shrinkToFit="1"/>
    </xf>
    <xf numFmtId="0" fontId="0" fillId="0" borderId="19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29" xfId="0" applyBorder="1" applyAlignment="1">
      <alignment vertical="center" shrinkToFit="1"/>
    </xf>
    <xf numFmtId="0" fontId="0" fillId="0" borderId="10" xfId="0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0" fillId="0" borderId="3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8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4" xfId="0" applyBorder="1" applyAlignment="1">
      <alignment horizontal="right" vertical="center" indent="9"/>
    </xf>
    <xf numFmtId="0" fontId="0" fillId="0" borderId="1" xfId="0" applyBorder="1" applyAlignment="1">
      <alignment vertical="center"/>
    </xf>
    <xf numFmtId="0" fontId="0" fillId="0" borderId="27" xfId="0" applyBorder="1" applyAlignment="1">
      <alignment vertical="center"/>
    </xf>
    <xf numFmtId="0" fontId="0" fillId="0" borderId="27" xfId="0" applyBorder="1" applyAlignment="1">
      <alignment horizontal="center" vertical="center"/>
    </xf>
    <xf numFmtId="0" fontId="0" fillId="0" borderId="37" xfId="0" applyBorder="1" applyAlignment="1">
      <alignment vertical="center"/>
    </xf>
    <xf numFmtId="0" fontId="0" fillId="0" borderId="37" xfId="0" applyBorder="1" applyAlignment="1">
      <alignment horizontal="center" vertical="center"/>
    </xf>
    <xf numFmtId="0" fontId="7" fillId="0" borderId="0" xfId="0" applyFont="1" applyAlignment="1">
      <alignment horizontal="right" vertical="center"/>
    </xf>
    <xf numFmtId="0" fontId="0" fillId="0" borderId="27" xfId="0" applyBorder="1" applyAlignment="1">
      <alignment vertical="center" shrinkToFit="1"/>
    </xf>
    <xf numFmtId="0" fontId="0" fillId="0" borderId="42" xfId="0" applyBorder="1" applyAlignment="1">
      <alignment vertical="center" shrinkToFit="1"/>
    </xf>
    <xf numFmtId="0" fontId="0" fillId="0" borderId="42" xfId="0" applyBorder="1" applyAlignment="1">
      <alignment vertical="center"/>
    </xf>
    <xf numFmtId="0" fontId="0" fillId="0" borderId="43" xfId="0" applyBorder="1" applyAlignment="1">
      <alignment vertical="center" shrinkToFit="1"/>
    </xf>
    <xf numFmtId="0" fontId="0" fillId="0" borderId="43" xfId="0" applyBorder="1" applyAlignment="1">
      <alignment horizontal="center" vertical="center"/>
    </xf>
    <xf numFmtId="0" fontId="0" fillId="0" borderId="43" xfId="0" applyBorder="1" applyAlignment="1">
      <alignment horizontal="left" vertical="center"/>
    </xf>
    <xf numFmtId="0" fontId="0" fillId="0" borderId="43" xfId="0" applyBorder="1" applyAlignment="1">
      <alignment vertical="center"/>
    </xf>
    <xf numFmtId="0" fontId="0" fillId="0" borderId="36" xfId="0" applyBorder="1" applyAlignment="1">
      <alignment horizontal="center" vertical="center"/>
    </xf>
    <xf numFmtId="0" fontId="0" fillId="0" borderId="38" xfId="0" applyBorder="1" applyAlignment="1">
      <alignment horizontal="center" vertical="center" shrinkToFit="1"/>
    </xf>
    <xf numFmtId="0" fontId="0" fillId="0" borderId="25" xfId="0" applyBorder="1" applyAlignment="1">
      <alignment vertical="center" shrinkToFit="1"/>
    </xf>
    <xf numFmtId="0" fontId="0" fillId="0" borderId="42" xfId="0" applyBorder="1" applyAlignment="1">
      <alignment horizontal="center" vertical="center" shrinkToFit="1"/>
    </xf>
    <xf numFmtId="0" fontId="0" fillId="0" borderId="2" xfId="0" applyBorder="1" applyAlignment="1">
      <alignment horizontal="center" vertical="center" shrinkToFit="1"/>
    </xf>
    <xf numFmtId="0" fontId="12" fillId="0" borderId="0" xfId="0" applyFont="1" applyAlignment="1">
      <alignment vertical="center"/>
    </xf>
    <xf numFmtId="0" fontId="0" fillId="0" borderId="3" xfId="0" applyBorder="1" applyAlignment="1">
      <alignment vertical="center" shrinkToFit="1"/>
    </xf>
    <xf numFmtId="0" fontId="0" fillId="0" borderId="46" xfId="0" applyBorder="1" applyAlignment="1">
      <alignment vertical="center" shrinkToFit="1"/>
    </xf>
    <xf numFmtId="0" fontId="0" fillId="0" borderId="38" xfId="0" applyBorder="1" applyAlignment="1">
      <alignment vertical="center"/>
    </xf>
    <xf numFmtId="0" fontId="0" fillId="0" borderId="46" xfId="0" applyBorder="1" applyAlignment="1">
      <alignment horizontal="center" vertical="center"/>
    </xf>
    <xf numFmtId="0" fontId="5" fillId="0" borderId="22" xfId="0" applyFont="1" applyBorder="1" applyAlignment="1">
      <alignment vertical="center"/>
    </xf>
    <xf numFmtId="0" fontId="5" fillId="0" borderId="19" xfId="0" applyFont="1" applyBorder="1" applyAlignment="1">
      <alignment vertical="center"/>
    </xf>
    <xf numFmtId="0" fontId="0" fillId="0" borderId="19" xfId="0" applyBorder="1" applyAlignment="1">
      <alignment vertical="center" shrinkToFit="1"/>
    </xf>
    <xf numFmtId="0" fontId="0" fillId="0" borderId="18" xfId="0" applyBorder="1" applyAlignment="1">
      <alignment vertical="center" shrinkToFit="1"/>
    </xf>
    <xf numFmtId="0" fontId="0" fillId="0" borderId="1" xfId="0" applyBorder="1" applyAlignment="1">
      <alignment horizontal="center" vertical="center" shrinkToFit="1"/>
    </xf>
    <xf numFmtId="0" fontId="6" fillId="0" borderId="29" xfId="0" applyFont="1" applyBorder="1" applyAlignment="1">
      <alignment vertical="center" wrapText="1"/>
    </xf>
    <xf numFmtId="0" fontId="6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 wrapText="1"/>
    </xf>
    <xf numFmtId="0" fontId="13" fillId="0" borderId="9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10" xfId="0" applyFont="1" applyBorder="1" applyAlignment="1">
      <alignment vertical="center"/>
    </xf>
    <xf numFmtId="0" fontId="13" fillId="0" borderId="4" xfId="0" applyFont="1" applyBorder="1" applyAlignment="1">
      <alignment horizontal="right" vertical="center" indent="9"/>
    </xf>
    <xf numFmtId="0" fontId="13" fillId="0" borderId="18" xfId="0" applyFont="1" applyBorder="1" applyAlignment="1">
      <alignment vertical="center"/>
    </xf>
    <xf numFmtId="0" fontId="13" fillId="0" borderId="5" xfId="0" applyFont="1" applyBorder="1" applyAlignment="1">
      <alignment vertical="center"/>
    </xf>
    <xf numFmtId="0" fontId="13" fillId="0" borderId="29" xfId="0" applyFont="1" applyBorder="1" applyAlignment="1">
      <alignment vertical="center"/>
    </xf>
    <xf numFmtId="0" fontId="6" fillId="0" borderId="38" xfId="0" applyFont="1" applyBorder="1" applyAlignment="1">
      <alignment horizontal="center" vertical="center"/>
    </xf>
    <xf numFmtId="0" fontId="0" fillId="0" borderId="25" xfId="0" applyBorder="1" applyAlignment="1">
      <alignment horizontal="center" vertical="center" shrinkToFit="1"/>
    </xf>
    <xf numFmtId="0" fontId="13" fillId="0" borderId="4" xfId="0" applyFont="1" applyBorder="1" applyAlignment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5" xfId="0" applyFont="1" applyBorder="1" applyAlignment="1">
      <alignment horizontal="center" vertical="center"/>
    </xf>
    <xf numFmtId="0" fontId="13" fillId="0" borderId="29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0" fillId="0" borderId="5" xfId="0" applyBorder="1" applyAlignment="1">
      <alignment horizontal="right" vertical="center" indent="9"/>
    </xf>
    <xf numFmtId="0" fontId="13" fillId="0" borderId="18" xfId="0" applyFont="1" applyBorder="1" applyAlignment="1">
      <alignment horizontal="center" vertical="center"/>
    </xf>
    <xf numFmtId="0" fontId="13" fillId="0" borderId="27" xfId="0" applyFont="1" applyBorder="1" applyAlignment="1">
      <alignment horizontal="center" vertical="center"/>
    </xf>
    <xf numFmtId="0" fontId="13" fillId="0" borderId="27" xfId="0" applyFont="1" applyBorder="1" applyAlignment="1">
      <alignment vertical="center"/>
    </xf>
    <xf numFmtId="0" fontId="0" fillId="0" borderId="27" xfId="0" applyBorder="1" applyAlignment="1">
      <alignment horizontal="right" vertical="center" indent="9"/>
    </xf>
    <xf numFmtId="0" fontId="13" fillId="0" borderId="29" xfId="0" applyFont="1" applyBorder="1" applyAlignment="1">
      <alignment vertical="center" wrapText="1"/>
    </xf>
    <xf numFmtId="0" fontId="13" fillId="0" borderId="4" xfId="0" applyFont="1" applyBorder="1" applyAlignment="1">
      <alignment vertical="center" wrapText="1"/>
    </xf>
    <xf numFmtId="0" fontId="10" fillId="0" borderId="39" xfId="0" applyFont="1" applyBorder="1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13" fillId="0" borderId="19" xfId="0" applyFont="1" applyBorder="1" applyAlignment="1">
      <alignment vertical="center"/>
    </xf>
    <xf numFmtId="0" fontId="10" fillId="0" borderId="19" xfId="0" applyFont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13" fillId="0" borderId="4" xfId="0" applyFont="1" applyBorder="1" applyAlignment="1">
      <alignment vertical="top" wrapText="1"/>
    </xf>
    <xf numFmtId="0" fontId="10" fillId="0" borderId="50" xfId="0" applyFont="1" applyBorder="1" applyAlignment="1">
      <alignment horizontal="center" vertical="center"/>
    </xf>
    <xf numFmtId="0" fontId="10" fillId="0" borderId="51" xfId="0" applyFont="1" applyBorder="1" applyAlignment="1">
      <alignment horizontal="center" vertical="center"/>
    </xf>
    <xf numFmtId="0" fontId="10" fillId="0" borderId="52" xfId="0" applyFont="1" applyBorder="1" applyAlignment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2" xfId="0" applyFont="1" applyBorder="1" applyAlignment="1">
      <alignment vertical="center"/>
    </xf>
    <xf numFmtId="0" fontId="0" fillId="0" borderId="28" xfId="0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28" xfId="0" applyBorder="1" applyAlignment="1">
      <alignment vertical="center"/>
    </xf>
    <xf numFmtId="0" fontId="13" fillId="0" borderId="30" xfId="0" applyFont="1" applyBorder="1" applyAlignment="1">
      <alignment vertical="center"/>
    </xf>
    <xf numFmtId="0" fontId="13" fillId="0" borderId="31" xfId="0" applyFont="1" applyBorder="1" applyAlignment="1">
      <alignment vertical="center"/>
    </xf>
    <xf numFmtId="0" fontId="13" fillId="0" borderId="32" xfId="0" applyFont="1" applyBorder="1" applyAlignment="1">
      <alignment vertical="center"/>
    </xf>
    <xf numFmtId="0" fontId="0" fillId="0" borderId="59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0" fillId="0" borderId="60" xfId="0" applyBorder="1" applyAlignment="1">
      <alignment vertical="center" shrinkToFit="1"/>
    </xf>
    <xf numFmtId="0" fontId="0" fillId="0" borderId="22" xfId="0" applyBorder="1" applyAlignment="1">
      <alignment vertical="center"/>
    </xf>
    <xf numFmtId="176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30" xfId="0" applyBorder="1" applyAlignment="1">
      <alignment vertical="center"/>
    </xf>
    <xf numFmtId="0" fontId="0" fillId="0" borderId="31" xfId="0" applyBorder="1" applyAlignment="1">
      <alignment vertical="center"/>
    </xf>
    <xf numFmtId="0" fontId="0" fillId="0" borderId="32" xfId="0" applyBorder="1" applyAlignment="1">
      <alignment vertical="center"/>
    </xf>
    <xf numFmtId="0" fontId="4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vertical="top" wrapText="1"/>
    </xf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5" fillId="0" borderId="21" xfId="0" applyFont="1" applyBorder="1" applyAlignment="1">
      <alignment vertical="top" wrapText="1"/>
    </xf>
    <xf numFmtId="0" fontId="5" fillId="0" borderId="23" xfId="0" applyFont="1" applyBorder="1" applyAlignment="1">
      <alignment vertical="top" wrapText="1"/>
    </xf>
    <xf numFmtId="0" fontId="5" fillId="0" borderId="24" xfId="0" applyFont="1" applyBorder="1" applyAlignment="1">
      <alignment vertical="top" wrapText="1"/>
    </xf>
    <xf numFmtId="0" fontId="5" fillId="0" borderId="25" xfId="0" applyFont="1" applyBorder="1" applyAlignment="1">
      <alignment vertical="top" wrapText="1"/>
    </xf>
    <xf numFmtId="0" fontId="5" fillId="0" borderId="26" xfId="0" applyFont="1" applyBorder="1" applyAlignment="1">
      <alignment vertical="top" wrapText="1"/>
    </xf>
    <xf numFmtId="0" fontId="5" fillId="0" borderId="0" xfId="0" applyFont="1" applyAlignment="1">
      <alignment vertical="center" wrapText="1"/>
    </xf>
    <xf numFmtId="0" fontId="5" fillId="0" borderId="20" xfId="0" applyFont="1" applyBorder="1" applyAlignment="1">
      <alignment vertical="top"/>
    </xf>
    <xf numFmtId="0" fontId="5" fillId="0" borderId="19" xfId="0" applyFont="1" applyBorder="1" applyAlignment="1">
      <alignment vertical="top"/>
    </xf>
    <xf numFmtId="0" fontId="5" fillId="0" borderId="22" xfId="0" applyFont="1" applyBorder="1" applyAlignment="1">
      <alignment vertical="top"/>
    </xf>
    <xf numFmtId="0" fontId="5" fillId="0" borderId="0" xfId="0" applyFont="1" applyAlignment="1">
      <alignment vertical="top"/>
    </xf>
    <xf numFmtId="0" fontId="4" fillId="0" borderId="0" xfId="0" applyFont="1" applyAlignment="1">
      <alignment vertical="center"/>
    </xf>
    <xf numFmtId="0" fontId="0" fillId="0" borderId="15" xfId="0" applyBorder="1" applyAlignment="1">
      <alignment vertical="center" shrinkToFit="1"/>
    </xf>
    <xf numFmtId="0" fontId="0" fillId="0" borderId="16" xfId="0" applyBorder="1" applyAlignment="1">
      <alignment vertical="center" shrinkToFit="1"/>
    </xf>
    <xf numFmtId="0" fontId="0" fillId="0" borderId="17" xfId="0" applyBorder="1" applyAlignment="1">
      <alignment vertical="center" shrinkToFit="1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13" fillId="0" borderId="9" xfId="0" applyFont="1" applyBorder="1" applyAlignment="1">
      <alignment vertical="center"/>
    </xf>
    <xf numFmtId="0" fontId="13" fillId="0" borderId="10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12" xfId="0" applyFont="1" applyBorder="1" applyAlignment="1">
      <alignment vertical="center"/>
    </xf>
    <xf numFmtId="0" fontId="13" fillId="0" borderId="13" xfId="0" applyFont="1" applyBorder="1" applyAlignment="1">
      <alignment vertical="center"/>
    </xf>
    <xf numFmtId="0" fontId="13" fillId="0" borderId="14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0" fillId="0" borderId="15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7" xfId="0" applyBorder="1" applyAlignment="1">
      <alignment vertical="center"/>
    </xf>
    <xf numFmtId="0" fontId="13" fillId="0" borderId="33" xfId="0" applyFont="1" applyBorder="1" applyAlignment="1">
      <alignment vertical="center"/>
    </xf>
    <xf numFmtId="0" fontId="13" fillId="0" borderId="34" xfId="0" applyFont="1" applyBorder="1" applyAlignment="1">
      <alignment vertical="center"/>
    </xf>
    <xf numFmtId="0" fontId="13" fillId="0" borderId="35" xfId="0" applyFont="1" applyBorder="1" applyAlignment="1">
      <alignment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13" fillId="0" borderId="9" xfId="0" applyFont="1" applyBorder="1" applyAlignment="1">
      <alignment horizontal="left" vertical="center"/>
    </xf>
    <xf numFmtId="0" fontId="13" fillId="0" borderId="10" xfId="0" applyFont="1" applyBorder="1" applyAlignment="1">
      <alignment horizontal="left" vertical="center"/>
    </xf>
    <xf numFmtId="0" fontId="13" fillId="0" borderId="1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7" xfId="0" applyBorder="1" applyAlignment="1">
      <alignment vertical="center"/>
    </xf>
    <xf numFmtId="0" fontId="0" fillId="0" borderId="28" xfId="0" applyBorder="1" applyAlignment="1">
      <alignment vertical="center"/>
    </xf>
    <xf numFmtId="0" fontId="0" fillId="0" borderId="36" xfId="0" applyBorder="1" applyAlignment="1">
      <alignment vertical="center"/>
    </xf>
    <xf numFmtId="0" fontId="13" fillId="0" borderId="12" xfId="0" applyFont="1" applyBorder="1" applyAlignment="1">
      <alignment horizontal="left" vertical="center"/>
    </xf>
    <xf numFmtId="0" fontId="13" fillId="0" borderId="13" xfId="0" applyFont="1" applyBorder="1" applyAlignment="1">
      <alignment horizontal="left" vertical="center"/>
    </xf>
    <xf numFmtId="0" fontId="13" fillId="0" borderId="14" xfId="0" applyFont="1" applyBorder="1" applyAlignment="1">
      <alignment horizontal="left" vertical="center"/>
    </xf>
    <xf numFmtId="0" fontId="0" fillId="0" borderId="19" xfId="0" applyBorder="1" applyAlignment="1">
      <alignment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vertical="center"/>
    </xf>
    <xf numFmtId="0" fontId="0" fillId="0" borderId="49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5" xfId="0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0" xfId="0" applyAlignment="1">
      <alignment vertical="center" wrapText="1"/>
    </xf>
    <xf numFmtId="0" fontId="0" fillId="0" borderId="2" xfId="0" applyBorder="1" applyAlignment="1">
      <alignment horizontal="center" vertical="center" shrinkToFit="1"/>
    </xf>
    <xf numFmtId="0" fontId="0" fillId="0" borderId="37" xfId="0" applyBorder="1" applyAlignment="1">
      <alignment horizontal="center" vertical="center" shrinkToFit="1"/>
    </xf>
    <xf numFmtId="0" fontId="0" fillId="0" borderId="38" xfId="0" applyBorder="1" applyAlignment="1">
      <alignment horizontal="center" vertical="center" shrinkToFit="1"/>
    </xf>
    <xf numFmtId="0" fontId="0" fillId="0" borderId="44" xfId="0" applyBorder="1" applyAlignment="1">
      <alignment horizontal="center" vertical="center" shrinkToFit="1"/>
    </xf>
    <xf numFmtId="0" fontId="0" fillId="0" borderId="42" xfId="0" applyBorder="1" applyAlignment="1">
      <alignment horizontal="center" vertical="center" shrinkToFit="1"/>
    </xf>
    <xf numFmtId="0" fontId="0" fillId="0" borderId="45" xfId="0" applyBorder="1" applyAlignment="1">
      <alignment horizontal="center" vertical="center" shrinkToFit="1"/>
    </xf>
    <xf numFmtId="0" fontId="12" fillId="0" borderId="22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0" fillId="0" borderId="47" xfId="0" applyBorder="1" applyAlignment="1">
      <alignment vertical="center" shrinkToFit="1"/>
    </xf>
    <xf numFmtId="0" fontId="0" fillId="0" borderId="48" xfId="0" applyBorder="1" applyAlignment="1">
      <alignment vertical="center" shrinkToFit="1"/>
    </xf>
    <xf numFmtId="0" fontId="0" fillId="0" borderId="49" xfId="0" applyBorder="1" applyAlignment="1">
      <alignment vertical="center" shrinkToFit="1"/>
    </xf>
    <xf numFmtId="0" fontId="0" fillId="0" borderId="33" xfId="0" applyBorder="1" applyAlignment="1">
      <alignment vertical="center"/>
    </xf>
    <xf numFmtId="0" fontId="0" fillId="0" borderId="34" xfId="0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9" xfId="0" applyBorder="1" applyAlignment="1">
      <alignment vertical="center" shrinkToFit="1"/>
    </xf>
    <xf numFmtId="0" fontId="0" fillId="0" borderId="10" xfId="0" applyBorder="1" applyAlignment="1">
      <alignment vertical="center" shrinkToFit="1"/>
    </xf>
    <xf numFmtId="0" fontId="0" fillId="0" borderId="11" xfId="0" applyBorder="1" applyAlignment="1">
      <alignment vertical="center" shrinkToFit="1"/>
    </xf>
    <xf numFmtId="0" fontId="0" fillId="0" borderId="12" xfId="0" applyBorder="1" applyAlignment="1">
      <alignment vertical="center" shrinkToFit="1"/>
    </xf>
    <xf numFmtId="0" fontId="0" fillId="0" borderId="13" xfId="0" applyBorder="1" applyAlignment="1">
      <alignment vertical="center" shrinkToFit="1"/>
    </xf>
    <xf numFmtId="0" fontId="0" fillId="0" borderId="14" xfId="0" applyBorder="1" applyAlignment="1">
      <alignment vertical="center" shrinkToFit="1"/>
    </xf>
    <xf numFmtId="0" fontId="3" fillId="0" borderId="0" xfId="0" applyFont="1" applyAlignment="1">
      <alignment horizontal="right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0" fillId="0" borderId="4" xfId="0" applyBorder="1" applyAlignment="1">
      <alignment vertical="center"/>
    </xf>
    <xf numFmtId="0" fontId="4" fillId="0" borderId="0" xfId="0" applyFont="1" applyAlignment="1">
      <alignment vertical="center" wrapText="1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178" fontId="13" fillId="0" borderId="9" xfId="0" applyNumberFormat="1" applyFont="1" applyBorder="1" applyAlignment="1">
      <alignment horizontal="center" vertical="center"/>
    </xf>
    <xf numFmtId="178" fontId="13" fillId="0" borderId="10" xfId="0" applyNumberFormat="1" applyFont="1" applyBorder="1" applyAlignment="1">
      <alignment horizontal="center" vertical="center"/>
    </xf>
    <xf numFmtId="178" fontId="13" fillId="0" borderId="11" xfId="0" applyNumberFormat="1" applyFont="1" applyBorder="1" applyAlignment="1">
      <alignment horizontal="center" vertical="center"/>
    </xf>
    <xf numFmtId="0" fontId="0" fillId="0" borderId="29" xfId="0" applyBorder="1" applyAlignment="1">
      <alignment vertical="center"/>
    </xf>
    <xf numFmtId="0" fontId="5" fillId="0" borderId="18" xfId="0" applyFont="1" applyBorder="1" applyAlignment="1">
      <alignment vertical="center"/>
    </xf>
    <xf numFmtId="0" fontId="13" fillId="0" borderId="6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0" fillId="0" borderId="33" xfId="0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5" xfId="0" applyFont="1" applyBorder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9" fillId="0" borderId="0" xfId="0" applyFont="1" applyAlignment="1">
      <alignment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/>
    </xf>
    <xf numFmtId="0" fontId="9" fillId="0" borderId="0" xfId="0" applyFont="1" applyAlignment="1">
      <alignment horizontal="right" vertical="center"/>
    </xf>
    <xf numFmtId="0" fontId="0" fillId="0" borderId="37" xfId="0" applyBorder="1" applyAlignment="1">
      <alignment horizontal="center" vertical="center" wrapText="1" shrinkToFit="1"/>
    </xf>
    <xf numFmtId="0" fontId="0" fillId="0" borderId="37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4" fillId="0" borderId="20" xfId="0" applyFont="1" applyBorder="1" applyAlignment="1">
      <alignment vertical="top" wrapText="1"/>
    </xf>
    <xf numFmtId="0" fontId="4" fillId="0" borderId="19" xfId="0" applyFont="1" applyBorder="1" applyAlignment="1">
      <alignment vertical="top" wrapText="1"/>
    </xf>
    <xf numFmtId="0" fontId="4" fillId="0" borderId="21" xfId="0" applyFont="1" applyBorder="1" applyAlignment="1">
      <alignment vertical="top" wrapText="1"/>
    </xf>
    <xf numFmtId="0" fontId="4" fillId="0" borderId="22" xfId="0" applyFont="1" applyBorder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23" xfId="0" applyFont="1" applyBorder="1" applyAlignment="1">
      <alignment vertical="top" wrapText="1"/>
    </xf>
    <xf numFmtId="0" fontId="4" fillId="0" borderId="24" xfId="0" applyFont="1" applyBorder="1" applyAlignment="1">
      <alignment vertical="top" wrapText="1"/>
    </xf>
    <xf numFmtId="0" fontId="4" fillId="0" borderId="25" xfId="0" applyFont="1" applyBorder="1" applyAlignment="1">
      <alignment vertical="top" wrapText="1"/>
    </xf>
    <xf numFmtId="0" fontId="4" fillId="0" borderId="26" xfId="0" applyFont="1" applyBorder="1" applyAlignment="1">
      <alignment vertical="top" wrapText="1"/>
    </xf>
    <xf numFmtId="0" fontId="7" fillId="0" borderId="0" xfId="0" applyFont="1" applyAlignment="1">
      <alignment vertical="center"/>
    </xf>
    <xf numFmtId="0" fontId="13" fillId="0" borderId="30" xfId="0" applyFont="1" applyBorder="1" applyAlignment="1">
      <alignment vertical="center"/>
    </xf>
    <xf numFmtId="0" fontId="13" fillId="0" borderId="31" xfId="0" applyFont="1" applyBorder="1" applyAlignment="1">
      <alignment vertical="center"/>
    </xf>
    <xf numFmtId="0" fontId="13" fillId="0" borderId="32" xfId="0" applyFont="1" applyBorder="1" applyAlignment="1">
      <alignment vertical="center"/>
    </xf>
    <xf numFmtId="177" fontId="13" fillId="0" borderId="9" xfId="0" applyNumberFormat="1" applyFont="1" applyBorder="1" applyAlignment="1">
      <alignment horizontal="center" vertical="center"/>
    </xf>
    <xf numFmtId="177" fontId="13" fillId="0" borderId="10" xfId="0" applyNumberFormat="1" applyFont="1" applyBorder="1" applyAlignment="1">
      <alignment horizontal="center" vertical="center"/>
    </xf>
    <xf numFmtId="177" fontId="13" fillId="0" borderId="11" xfId="0" applyNumberFormat="1" applyFont="1" applyBorder="1" applyAlignment="1">
      <alignment horizontal="center" vertical="center"/>
    </xf>
    <xf numFmtId="0" fontId="0" fillId="0" borderId="42" xfId="0" applyBorder="1" applyAlignment="1">
      <alignment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63" xfId="0" applyBorder="1" applyAlignment="1">
      <alignment vertical="center"/>
    </xf>
    <xf numFmtId="0" fontId="0" fillId="0" borderId="64" xfId="0" applyBorder="1" applyAlignment="1">
      <alignment vertical="center"/>
    </xf>
    <xf numFmtId="0" fontId="0" fillId="0" borderId="65" xfId="0" applyBorder="1" applyAlignment="1">
      <alignment vertical="center"/>
    </xf>
    <xf numFmtId="0" fontId="5" fillId="0" borderId="27" xfId="0" applyFont="1" applyBorder="1" applyAlignment="1">
      <alignment vertical="center"/>
    </xf>
    <xf numFmtId="0" fontId="3" fillId="0" borderId="53" xfId="0" applyFont="1" applyBorder="1"/>
    <xf numFmtId="0" fontId="3" fillId="0" borderId="54" xfId="0" applyFont="1" applyBorder="1"/>
    <xf numFmtId="0" fontId="3" fillId="0" borderId="55" xfId="0" applyFont="1" applyBorder="1"/>
    <xf numFmtId="0" fontId="3" fillId="0" borderId="56" xfId="0" applyFont="1" applyBorder="1"/>
    <xf numFmtId="0" fontId="3" fillId="0" borderId="57" xfId="0" applyFont="1" applyBorder="1"/>
    <xf numFmtId="0" fontId="3" fillId="0" borderId="58" xfId="0" applyFont="1" applyBorder="1"/>
  </cellXfs>
  <cellStyles count="2">
    <cellStyle name="標準" xfId="0" builtinId="0"/>
    <cellStyle name="標準 2" xfId="1"/>
  </cellStyles>
  <dxfs count="0"/>
  <tableStyles count="0" defaultTableStyle="TableStyleMedium2" defaultPivotStyle="PivotStyleMedium9"/>
  <colors>
    <mruColors>
      <color rgb="FFFFFF99"/>
      <color rgb="FFFFFF00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g"/><Relationship Id="rId2" Type="http://schemas.openxmlformats.org/officeDocument/2006/relationships/image" Target="../media/image18.jpg"/><Relationship Id="rId1" Type="http://schemas.openxmlformats.org/officeDocument/2006/relationships/image" Target="../media/image17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252704</xdr:colOff>
      <xdr:row>46</xdr:row>
      <xdr:rowOff>77754</xdr:rowOff>
    </xdr:from>
    <xdr:to>
      <xdr:col>9</xdr:col>
      <xdr:colOff>63830</xdr:colOff>
      <xdr:row>57</xdr:row>
      <xdr:rowOff>55929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B434679F-1677-D033-CCEC-269826BE1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9745" y="8125407"/>
          <a:ext cx="2969927" cy="1902614"/>
        </a:xfrm>
        <a:prstGeom prst="rect">
          <a:avLst/>
        </a:prstGeom>
      </xdr:spPr>
    </xdr:pic>
    <xdr:clientData/>
  </xdr:twoCellAnchor>
  <xdr:twoCellAnchor editAs="oneCell">
    <xdr:from>
      <xdr:col>4</xdr:col>
      <xdr:colOff>252704</xdr:colOff>
      <xdr:row>21</xdr:row>
      <xdr:rowOff>145790</xdr:rowOff>
    </xdr:from>
    <xdr:to>
      <xdr:col>9</xdr:col>
      <xdr:colOff>63830</xdr:colOff>
      <xdr:row>32</xdr:row>
      <xdr:rowOff>123966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8D2714B-B49D-3C52-0C53-4B2E0FE44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9745" y="3819719"/>
          <a:ext cx="2969927" cy="19026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145790</xdr:rowOff>
    </xdr:from>
    <xdr:to>
      <xdr:col>4</xdr:col>
      <xdr:colOff>442885</xdr:colOff>
      <xdr:row>32</xdr:row>
      <xdr:rowOff>123966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090F301-06D5-1BAC-78DF-B9995B046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9719"/>
          <a:ext cx="2969926" cy="1902614"/>
        </a:xfrm>
        <a:prstGeom prst="rect">
          <a:avLst/>
        </a:prstGeom>
      </xdr:spPr>
    </xdr:pic>
    <xdr:clientData/>
  </xdr:twoCellAnchor>
  <xdr:twoCellAnchor editAs="oneCell">
    <xdr:from>
      <xdr:col>0</xdr:col>
      <xdr:colOff>29157</xdr:colOff>
      <xdr:row>0</xdr:row>
      <xdr:rowOff>0</xdr:rowOff>
    </xdr:from>
    <xdr:to>
      <xdr:col>8</xdr:col>
      <xdr:colOff>583163</xdr:colOff>
      <xdr:row>20</xdr:row>
      <xdr:rowOff>93710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45A93C70-0A49-01F1-50F3-A0630D297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57" y="0"/>
          <a:ext cx="5608088" cy="35926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24298</xdr:rowOff>
    </xdr:from>
    <xdr:to>
      <xdr:col>4</xdr:col>
      <xdr:colOff>442885</xdr:colOff>
      <xdr:row>45</xdr:row>
      <xdr:rowOff>2473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54CB9922-3ACD-90B6-1051-B3E204E7A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972563"/>
          <a:ext cx="2969926" cy="1902614"/>
        </a:xfrm>
        <a:prstGeom prst="rect">
          <a:avLst/>
        </a:prstGeom>
      </xdr:spPr>
    </xdr:pic>
    <xdr:clientData/>
  </xdr:twoCellAnchor>
  <xdr:twoCellAnchor editAs="oneCell">
    <xdr:from>
      <xdr:col>4</xdr:col>
      <xdr:colOff>252704</xdr:colOff>
      <xdr:row>34</xdr:row>
      <xdr:rowOff>24298</xdr:rowOff>
    </xdr:from>
    <xdr:to>
      <xdr:col>9</xdr:col>
      <xdr:colOff>63830</xdr:colOff>
      <xdr:row>45</xdr:row>
      <xdr:rowOff>2473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DDA9D0FC-B60A-806D-D2C8-F47DB045A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9745" y="5972563"/>
          <a:ext cx="2969927" cy="1902614"/>
        </a:xfrm>
        <a:prstGeom prst="rect">
          <a:avLst/>
        </a:prstGeom>
      </xdr:spPr>
    </xdr:pic>
    <xdr:clientData/>
  </xdr:twoCellAnchor>
  <xdr:twoCellAnchor editAs="oneCell">
    <xdr:from>
      <xdr:col>8</xdr:col>
      <xdr:colOff>508728</xdr:colOff>
      <xdr:row>24</xdr:row>
      <xdr:rowOff>97192</xdr:rowOff>
    </xdr:from>
    <xdr:to>
      <xdr:col>18</xdr:col>
      <xdr:colOff>214289</xdr:colOff>
      <xdr:row>46</xdr:row>
      <xdr:rowOff>106913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E815B382-35ED-FFBF-2187-297E93D10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2810" y="4295968"/>
          <a:ext cx="6023163" cy="38585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77754</xdr:rowOff>
    </xdr:from>
    <xdr:to>
      <xdr:col>4</xdr:col>
      <xdr:colOff>442885</xdr:colOff>
      <xdr:row>57</xdr:row>
      <xdr:rowOff>55929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386E3338-F3EB-5DD6-E673-0A4B37F71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25407"/>
          <a:ext cx="2969926" cy="1902614"/>
        </a:xfrm>
        <a:prstGeom prst="rect">
          <a:avLst/>
        </a:prstGeom>
      </xdr:spPr>
    </xdr:pic>
    <xdr:clientData/>
  </xdr:twoCellAnchor>
  <xdr:twoCellAnchor editAs="oneCell">
    <xdr:from>
      <xdr:col>8</xdr:col>
      <xdr:colOff>401814</xdr:colOff>
      <xdr:row>0</xdr:row>
      <xdr:rowOff>165229</xdr:rowOff>
    </xdr:from>
    <xdr:to>
      <xdr:col>18</xdr:col>
      <xdr:colOff>107375</xdr:colOff>
      <xdr:row>23</xdr:row>
      <xdr:rowOff>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53290C4-44E1-05A2-573C-C103185D9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896" y="165229"/>
          <a:ext cx="6023163" cy="38585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66</xdr:col>
      <xdr:colOff>30937</xdr:colOff>
      <xdr:row>19</xdr:row>
      <xdr:rowOff>104757</xdr:rowOff>
    </xdr:from>
    <xdr:to>
      <xdr:col>98</xdr:col>
      <xdr:colOff>125713</xdr:colOff>
      <xdr:row>29</xdr:row>
      <xdr:rowOff>47624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8125" y="3271820"/>
          <a:ext cx="5809776" cy="1609742"/>
        </a:xfrm>
        <a:prstGeom prst="rect">
          <a:avLst/>
        </a:prstGeom>
      </xdr:spPr>
    </xdr:pic>
    <xdr:clientData/>
  </xdr:twoCellAnchor>
  <xdr:twoCellAnchor editAs="oneCell">
    <xdr:from>
      <xdr:col>66</xdr:col>
      <xdr:colOff>33299</xdr:colOff>
      <xdr:row>2</xdr:row>
      <xdr:rowOff>47588</xdr:rowOff>
    </xdr:from>
    <xdr:to>
      <xdr:col>98</xdr:col>
      <xdr:colOff>154780</xdr:colOff>
      <xdr:row>19</xdr:row>
      <xdr:rowOff>60221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20487" y="380963"/>
          <a:ext cx="5836481" cy="2846321"/>
        </a:xfrm>
        <a:prstGeom prst="rect">
          <a:avLst/>
        </a:prstGeom>
      </xdr:spPr>
    </xdr:pic>
    <xdr:clientData/>
  </xdr:twoCellAnchor>
  <xdr:twoCellAnchor editAs="oneCell">
    <xdr:from>
      <xdr:col>33</xdr:col>
      <xdr:colOff>40426</xdr:colOff>
      <xdr:row>42</xdr:row>
      <xdr:rowOff>11907</xdr:rowOff>
    </xdr:from>
    <xdr:to>
      <xdr:col>65</xdr:col>
      <xdr:colOff>166687</xdr:colOff>
      <xdr:row>58</xdr:row>
      <xdr:rowOff>132572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126"/>
        <a:stretch/>
      </xdr:blipFill>
      <xdr:spPr>
        <a:xfrm>
          <a:off x="5934020" y="7024688"/>
          <a:ext cx="5841261" cy="2787665"/>
        </a:xfrm>
        <a:prstGeom prst="rect">
          <a:avLst/>
        </a:prstGeom>
      </xdr:spPr>
    </xdr:pic>
    <xdr:clientData/>
  </xdr:twoCellAnchor>
  <xdr:twoCellAnchor editAs="oneCell">
    <xdr:from>
      <xdr:col>33</xdr:col>
      <xdr:colOff>35646</xdr:colOff>
      <xdr:row>14</xdr:row>
      <xdr:rowOff>119064</xdr:rowOff>
    </xdr:from>
    <xdr:to>
      <xdr:col>65</xdr:col>
      <xdr:colOff>153676</xdr:colOff>
      <xdr:row>42</xdr:row>
      <xdr:rowOff>11908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240" y="2464595"/>
          <a:ext cx="5833030" cy="45600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140402</xdr:rowOff>
    </xdr:from>
    <xdr:to>
      <xdr:col>29</xdr:col>
      <xdr:colOff>3969</xdr:colOff>
      <xdr:row>36</xdr:row>
      <xdr:rowOff>41454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85933"/>
          <a:ext cx="5679281" cy="3568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125783</xdr:rowOff>
    </xdr:from>
    <xdr:to>
      <xdr:col>29</xdr:col>
      <xdr:colOff>3969</xdr:colOff>
      <xdr:row>58</xdr:row>
      <xdr:rowOff>95250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54"/>
        <a:stretch/>
      </xdr:blipFill>
      <xdr:spPr>
        <a:xfrm>
          <a:off x="0" y="5971752"/>
          <a:ext cx="5679281" cy="38032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29</xdr:col>
      <xdr:colOff>15875</xdr:colOff>
      <xdr:row>16</xdr:row>
      <xdr:rowOff>27596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195094" cy="269459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123825</xdr:rowOff>
    </xdr:from>
    <xdr:to>
      <xdr:col>8</xdr:col>
      <xdr:colOff>600075</xdr:colOff>
      <xdr:row>50</xdr:row>
      <xdr:rowOff>85725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EE833E3-4859-B678-D0B7-FC5D891FFF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237"/>
        <a:stretch/>
      </xdr:blipFill>
      <xdr:spPr>
        <a:xfrm>
          <a:off x="0" y="4581525"/>
          <a:ext cx="5629275" cy="40767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1</xdr:row>
      <xdr:rowOff>66675</xdr:rowOff>
    </xdr:from>
    <xdr:to>
      <xdr:col>8</xdr:col>
      <xdr:colOff>523875</xdr:colOff>
      <xdr:row>21</xdr:row>
      <xdr:rowOff>110785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6B23544-D833-E360-14E6-66261F35889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882" r="680" b="-106"/>
        <a:stretch/>
      </xdr:blipFill>
      <xdr:spPr>
        <a:xfrm>
          <a:off x="47624" y="238125"/>
          <a:ext cx="5505451" cy="3473110"/>
        </a:xfrm>
        <a:prstGeom prst="rect">
          <a:avLst/>
        </a:prstGeom>
      </xdr:spPr>
    </xdr:pic>
    <xdr:clientData/>
  </xdr:twoCellAnchor>
  <xdr:twoCellAnchor editAs="oneCell">
    <xdr:from>
      <xdr:col>9</xdr:col>
      <xdr:colOff>66675</xdr:colOff>
      <xdr:row>0</xdr:row>
      <xdr:rowOff>123825</xdr:rowOff>
    </xdr:from>
    <xdr:to>
      <xdr:col>17</xdr:col>
      <xdr:colOff>371103</xdr:colOff>
      <xdr:row>28</xdr:row>
      <xdr:rowOff>70557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354058D-CB6C-D6C6-8C96-4D3574EDAD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345"/>
        <a:stretch/>
      </xdr:blipFill>
      <xdr:spPr>
        <a:xfrm>
          <a:off x="5744565" y="123825"/>
          <a:ext cx="5351441" cy="479582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432196</xdr:colOff>
      <xdr:row>5</xdr:row>
      <xdr:rowOff>2975</xdr:rowOff>
    </xdr:from>
    <xdr:to>
      <xdr:col>8</xdr:col>
      <xdr:colOff>139966</xdr:colOff>
      <xdr:row>34</xdr:row>
      <xdr:rowOff>108853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27ACD68-8D1B-01AD-1CB8-97C0055B8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2196" y="895944"/>
          <a:ext cx="5184645" cy="5285097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5</xdr:row>
      <xdr:rowOff>0</xdr:rowOff>
    </xdr:from>
    <xdr:to>
      <xdr:col>19</xdr:col>
      <xdr:colOff>861</xdr:colOff>
      <xdr:row>56</xdr:row>
      <xdr:rowOff>96529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5C07233-7DA3-861C-31C8-280C1C254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0" y="889000"/>
          <a:ext cx="6173061" cy="91643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H321"/>
  <sheetViews>
    <sheetView showGridLines="0" zoomScale="80" zoomScaleNormal="80" zoomScaleSheetLayoutView="90" workbookViewId="0">
      <pane ySplit="6" topLeftCell="A279" activePane="bottomLeft" state="frozen"/>
      <selection pane="bottomLeft" activeCell="L2" sqref="L2"/>
    </sheetView>
  </sheetViews>
  <sheetFormatPr defaultRowHeight="13.5" x14ac:dyDescent="0.15"/>
  <cols>
    <col min="1" max="1" width="1.625" style="3" customWidth="1"/>
    <col min="2" max="2" width="15.625" style="3" customWidth="1"/>
    <col min="3" max="3" width="27.625" style="3" customWidth="1"/>
    <col min="4" max="4" width="6.5" style="2" customWidth="1"/>
    <col min="5" max="5" width="9" style="3"/>
    <col min="6" max="6" width="36.875" style="3" bestFit="1" customWidth="1"/>
    <col min="7" max="9" width="6.375" style="2" bestFit="1" customWidth="1"/>
    <col min="10" max="10" width="6.375" style="3" customWidth="1"/>
    <col min="11" max="11" width="11.625" style="3" customWidth="1"/>
    <col min="12" max="14" width="11.625" style="3" bestFit="1" customWidth="1"/>
    <col min="15" max="15" width="2.625" style="3" customWidth="1"/>
    <col min="16" max="16" width="22.625" style="10" customWidth="1"/>
    <col min="17" max="21" width="2.625" style="3" customWidth="1"/>
    <col min="22" max="22" width="6.5" style="3" bestFit="1" customWidth="1"/>
    <col min="23" max="23" width="5.25" style="3" bestFit="1" customWidth="1"/>
    <col min="24" max="16384" width="9" style="3"/>
  </cols>
  <sheetData>
    <row r="1" spans="2:34" ht="13.5" customHeight="1" x14ac:dyDescent="0.15">
      <c r="C1" s="152"/>
      <c r="D1" s="162" t="s">
        <v>373</v>
      </c>
      <c r="E1" s="162"/>
      <c r="F1" s="162"/>
      <c r="G1" s="162"/>
      <c r="H1" s="162"/>
      <c r="I1" s="61"/>
      <c r="K1" s="4" t="s">
        <v>53</v>
      </c>
      <c r="L1" s="4" t="s">
        <v>317</v>
      </c>
      <c r="M1" s="4" t="s">
        <v>51</v>
      </c>
      <c r="N1" s="4" t="s">
        <v>52</v>
      </c>
      <c r="P1" s="181" t="s">
        <v>183</v>
      </c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</row>
    <row r="2" spans="2:34" ht="13.5" customHeight="1" x14ac:dyDescent="0.15">
      <c r="C2" s="152"/>
      <c r="D2" s="162"/>
      <c r="E2" s="162"/>
      <c r="F2" s="162"/>
      <c r="G2" s="162"/>
      <c r="H2" s="162"/>
      <c r="I2" s="61"/>
      <c r="K2" s="5" t="s">
        <v>269</v>
      </c>
      <c r="L2" s="5" t="s">
        <v>374</v>
      </c>
      <c r="M2" s="5">
        <v>44946</v>
      </c>
      <c r="N2" s="5">
        <v>44893</v>
      </c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</row>
    <row r="3" spans="2:34" ht="50.1" customHeight="1" x14ac:dyDescent="0.15">
      <c r="B3" s="205" t="s">
        <v>200</v>
      </c>
      <c r="C3" s="205"/>
      <c r="D3" s="163" t="s">
        <v>294</v>
      </c>
      <c r="E3" s="152"/>
      <c r="F3" s="152"/>
      <c r="G3" s="152"/>
      <c r="H3" s="152"/>
      <c r="I3" s="62"/>
      <c r="K3" s="1"/>
      <c r="L3" s="118" t="s">
        <v>357</v>
      </c>
      <c r="M3" s="1" t="s">
        <v>64</v>
      </c>
      <c r="N3" s="1" t="s">
        <v>270</v>
      </c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</row>
    <row r="4" spans="2:34" ht="5.0999999999999996" customHeight="1" x14ac:dyDescent="0.15">
      <c r="L4" s="2"/>
      <c r="M4" s="2"/>
      <c r="N4" s="2"/>
      <c r="P4" s="9"/>
    </row>
    <row r="5" spans="2:34" x14ac:dyDescent="0.15">
      <c r="B5" s="183" t="s">
        <v>16</v>
      </c>
      <c r="C5" s="57" t="s">
        <v>202</v>
      </c>
      <c r="D5" s="185" t="s">
        <v>186</v>
      </c>
      <c r="E5" s="186"/>
      <c r="F5" s="187"/>
      <c r="G5" s="183" t="s">
        <v>187</v>
      </c>
      <c r="H5" s="183" t="s">
        <v>188</v>
      </c>
      <c r="I5" s="183" t="s">
        <v>317</v>
      </c>
      <c r="J5" s="183" t="s">
        <v>26</v>
      </c>
      <c r="K5" s="183"/>
      <c r="L5" s="183"/>
      <c r="M5" s="183"/>
      <c r="N5" s="183"/>
      <c r="O5" s="183"/>
      <c r="P5" s="188"/>
      <c r="Q5" s="189"/>
      <c r="R5" s="189"/>
      <c r="S5" s="189"/>
      <c r="T5" s="189"/>
      <c r="U5" s="189"/>
      <c r="V5" s="189"/>
      <c r="W5" s="189"/>
      <c r="X5" s="189"/>
      <c r="Y5" s="189"/>
      <c r="Z5" s="189"/>
      <c r="AA5" s="189"/>
      <c r="AB5" s="189"/>
      <c r="AC5" s="189"/>
      <c r="AD5" s="189"/>
      <c r="AE5" s="189"/>
      <c r="AF5" s="189"/>
      <c r="AG5" s="189"/>
      <c r="AH5" s="189"/>
    </row>
    <row r="6" spans="2:34" ht="14.25" thickBot="1" x14ac:dyDescent="0.2">
      <c r="B6" s="184"/>
      <c r="C6" s="47" t="s">
        <v>201</v>
      </c>
      <c r="D6" s="44" t="s">
        <v>14</v>
      </c>
      <c r="E6" s="44" t="s">
        <v>15</v>
      </c>
      <c r="F6" s="44" t="s">
        <v>3</v>
      </c>
      <c r="G6" s="184"/>
      <c r="H6" s="184"/>
      <c r="I6" s="184"/>
      <c r="J6" s="184"/>
      <c r="K6" s="184"/>
      <c r="L6" s="184"/>
      <c r="M6" s="184"/>
      <c r="N6" s="184"/>
      <c r="O6" s="184"/>
      <c r="P6" s="188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</row>
    <row r="7" spans="2:34" ht="14.25" thickTop="1" x14ac:dyDescent="0.15">
      <c r="B7" s="23" t="s">
        <v>148</v>
      </c>
      <c r="C7" s="49" t="s">
        <v>189</v>
      </c>
      <c r="D7" s="153" t="s">
        <v>192</v>
      </c>
      <c r="E7" s="154"/>
      <c r="F7" s="155"/>
      <c r="G7" s="24" t="s">
        <v>76</v>
      </c>
      <c r="H7" s="24" t="s">
        <v>76</v>
      </c>
      <c r="I7" s="24" t="s">
        <v>76</v>
      </c>
      <c r="J7" s="153" t="s">
        <v>204</v>
      </c>
      <c r="K7" s="154"/>
      <c r="L7" s="154"/>
      <c r="M7" s="154"/>
      <c r="N7" s="154"/>
      <c r="O7" s="155"/>
      <c r="Q7" s="48"/>
      <c r="R7" s="48"/>
      <c r="S7" s="48"/>
      <c r="T7" s="48"/>
      <c r="U7" s="48"/>
      <c r="V7" s="48"/>
      <c r="W7" s="48"/>
      <c r="X7" s="48"/>
      <c r="Y7" s="48"/>
      <c r="Z7" s="48"/>
      <c r="AA7" s="48"/>
      <c r="AB7" s="48"/>
      <c r="AC7" s="48"/>
      <c r="AD7" s="48"/>
      <c r="AE7" s="48"/>
      <c r="AF7" s="48"/>
      <c r="AG7" s="48"/>
      <c r="AH7" s="48"/>
    </row>
    <row r="8" spans="2:34" x14ac:dyDescent="0.15">
      <c r="B8" s="12" t="s">
        <v>196</v>
      </c>
      <c r="C8" s="21" t="s">
        <v>190</v>
      </c>
      <c r="D8" s="140" t="s">
        <v>193</v>
      </c>
      <c r="E8" s="141"/>
      <c r="F8" s="142"/>
      <c r="G8" s="11" t="s">
        <v>76</v>
      </c>
      <c r="H8" s="8" t="s">
        <v>76</v>
      </c>
      <c r="I8" s="11" t="s">
        <v>76</v>
      </c>
      <c r="J8" s="140" t="s">
        <v>195</v>
      </c>
      <c r="K8" s="141"/>
      <c r="L8" s="141"/>
      <c r="M8" s="141"/>
      <c r="N8" s="141"/>
      <c r="O8" s="142"/>
    </row>
    <row r="9" spans="2:34" ht="14.25" thickBot="1" x14ac:dyDescent="0.2">
      <c r="B9" s="51" t="s">
        <v>151</v>
      </c>
      <c r="C9" s="50" t="s">
        <v>191</v>
      </c>
      <c r="D9" s="190" t="s">
        <v>194</v>
      </c>
      <c r="E9" s="191"/>
      <c r="F9" s="192"/>
      <c r="G9" s="52" t="s">
        <v>76</v>
      </c>
      <c r="H9" s="72" t="s">
        <v>296</v>
      </c>
      <c r="I9" s="52" t="s">
        <v>76</v>
      </c>
      <c r="J9" s="175"/>
      <c r="K9" s="176"/>
      <c r="L9" s="176"/>
      <c r="M9" s="176"/>
      <c r="N9" s="176"/>
      <c r="O9" s="177"/>
    </row>
    <row r="10" spans="2:34" ht="14.25" thickTop="1" x14ac:dyDescent="0.15">
      <c r="B10" s="23" t="s">
        <v>87</v>
      </c>
      <c r="C10" s="23" t="s">
        <v>88</v>
      </c>
      <c r="D10" s="153" t="s">
        <v>205</v>
      </c>
      <c r="E10" s="154"/>
      <c r="F10" s="155"/>
      <c r="G10" s="24" t="s">
        <v>76</v>
      </c>
      <c r="H10" s="24" t="s">
        <v>76</v>
      </c>
      <c r="I10" s="24" t="s">
        <v>76</v>
      </c>
      <c r="J10" s="131" t="s">
        <v>197</v>
      </c>
      <c r="K10" s="132"/>
      <c r="L10" s="132"/>
      <c r="M10" s="132"/>
      <c r="N10" s="132"/>
      <c r="O10" s="133"/>
    </row>
    <row r="11" spans="2:34" x14ac:dyDescent="0.15">
      <c r="B11" s="43"/>
      <c r="C11" s="43" t="s">
        <v>89</v>
      </c>
      <c r="D11" s="134" t="s">
        <v>149</v>
      </c>
      <c r="E11" s="135"/>
      <c r="F11" s="136"/>
      <c r="G11" s="43" t="s">
        <v>76</v>
      </c>
      <c r="H11" s="43" t="s">
        <v>296</v>
      </c>
      <c r="I11" s="43" t="s">
        <v>76</v>
      </c>
      <c r="J11" s="134" t="s">
        <v>90</v>
      </c>
      <c r="K11" s="135"/>
      <c r="L11" s="135"/>
      <c r="M11" s="135"/>
      <c r="N11" s="135"/>
      <c r="O11" s="136"/>
    </row>
    <row r="12" spans="2:34" x14ac:dyDescent="0.15">
      <c r="B12" s="12" t="s">
        <v>203</v>
      </c>
      <c r="C12" s="12" t="s">
        <v>92</v>
      </c>
      <c r="D12" s="193" t="s">
        <v>206</v>
      </c>
      <c r="E12" s="194"/>
      <c r="F12" s="195"/>
      <c r="G12" s="8" t="s">
        <v>76</v>
      </c>
      <c r="H12" s="8" t="s">
        <v>76</v>
      </c>
      <c r="I12" s="8" t="s">
        <v>76</v>
      </c>
      <c r="J12" s="178" t="s">
        <v>207</v>
      </c>
      <c r="K12" s="179"/>
      <c r="L12" s="179"/>
      <c r="M12" s="179"/>
      <c r="N12" s="179"/>
      <c r="O12" s="180"/>
    </row>
    <row r="13" spans="2:34" x14ac:dyDescent="0.15">
      <c r="B13" s="27" t="s">
        <v>91</v>
      </c>
      <c r="C13" s="27" t="s">
        <v>92</v>
      </c>
      <c r="D13" s="137" t="s">
        <v>93</v>
      </c>
      <c r="E13" s="138"/>
      <c r="F13" s="139"/>
      <c r="G13" s="28" t="s">
        <v>76</v>
      </c>
      <c r="H13" s="28" t="s">
        <v>76</v>
      </c>
      <c r="I13" s="28" t="s">
        <v>76</v>
      </c>
      <c r="J13" s="137" t="s">
        <v>94</v>
      </c>
      <c r="K13" s="138"/>
      <c r="L13" s="138"/>
      <c r="M13" s="138"/>
      <c r="N13" s="138"/>
      <c r="O13" s="139"/>
      <c r="P13" s="10" t="s">
        <v>348</v>
      </c>
    </row>
    <row r="14" spans="2:34" x14ac:dyDescent="0.15">
      <c r="B14" s="11"/>
      <c r="C14" s="11" t="s">
        <v>89</v>
      </c>
      <c r="D14" s="196" t="s">
        <v>343</v>
      </c>
      <c r="E14" s="197"/>
      <c r="F14" s="198"/>
      <c r="G14" s="11" t="s">
        <v>76</v>
      </c>
      <c r="H14" s="11" t="s">
        <v>76</v>
      </c>
      <c r="I14" s="11" t="s">
        <v>76</v>
      </c>
      <c r="J14" s="140" t="s">
        <v>95</v>
      </c>
      <c r="K14" s="141"/>
      <c r="L14" s="141"/>
      <c r="M14" s="141"/>
      <c r="N14" s="141"/>
      <c r="O14" s="142"/>
    </row>
    <row r="15" spans="2:34" x14ac:dyDescent="0.15">
      <c r="B15" s="20"/>
      <c r="C15" s="11" t="s">
        <v>89</v>
      </c>
      <c r="D15" s="140" t="s">
        <v>341</v>
      </c>
      <c r="E15" s="141"/>
      <c r="F15" s="142"/>
      <c r="G15" s="11" t="s">
        <v>76</v>
      </c>
      <c r="H15" s="11" t="s">
        <v>76</v>
      </c>
      <c r="I15" s="11" t="s">
        <v>76</v>
      </c>
      <c r="J15" s="22" t="s">
        <v>89</v>
      </c>
      <c r="K15" s="22"/>
      <c r="L15" s="25"/>
      <c r="M15" s="25"/>
      <c r="N15" s="25"/>
      <c r="O15" s="26"/>
    </row>
    <row r="16" spans="2:34" x14ac:dyDescent="0.15">
      <c r="B16" s="20"/>
      <c r="C16" s="11" t="s">
        <v>89</v>
      </c>
      <c r="D16" s="199" t="s">
        <v>344</v>
      </c>
      <c r="E16" s="200"/>
      <c r="F16" s="201"/>
      <c r="G16" s="11" t="s">
        <v>76</v>
      </c>
      <c r="H16" s="11" t="s">
        <v>76</v>
      </c>
      <c r="I16" s="11" t="s">
        <v>76</v>
      </c>
      <c r="J16" s="22" t="s">
        <v>89</v>
      </c>
      <c r="K16" s="22"/>
      <c r="L16" s="25"/>
      <c r="M16" s="25"/>
      <c r="N16" s="25"/>
      <c r="O16" s="26"/>
    </row>
    <row r="17" spans="2:23" x14ac:dyDescent="0.15">
      <c r="B17" s="19"/>
      <c r="C17" s="7" t="s">
        <v>89</v>
      </c>
      <c r="D17" s="202" t="s">
        <v>96</v>
      </c>
      <c r="E17" s="203"/>
      <c r="F17" s="204"/>
      <c r="G17" s="7" t="s">
        <v>76</v>
      </c>
      <c r="H17" s="7" t="s">
        <v>76</v>
      </c>
      <c r="I17" s="7" t="s">
        <v>76</v>
      </c>
      <c r="J17" s="134" t="s">
        <v>97</v>
      </c>
      <c r="K17" s="135"/>
      <c r="L17" s="135"/>
      <c r="M17" s="135"/>
      <c r="N17" s="135"/>
      <c r="O17" s="136"/>
    </row>
    <row r="18" spans="2:23" ht="5.0999999999999996" customHeight="1" x14ac:dyDescent="0.15">
      <c r="B18" s="45"/>
      <c r="C18" s="37"/>
      <c r="D18" s="46"/>
      <c r="E18" s="46"/>
      <c r="F18" s="46"/>
      <c r="G18" s="46"/>
      <c r="H18" s="73"/>
      <c r="I18" s="46"/>
      <c r="J18" s="37"/>
      <c r="K18" s="37"/>
      <c r="L18" s="37"/>
      <c r="M18" s="37"/>
      <c r="N18" s="37"/>
      <c r="O18" s="37"/>
      <c r="P18" s="9"/>
    </row>
    <row r="19" spans="2:23" ht="14.25" thickBot="1" x14ac:dyDescent="0.2">
      <c r="B19" s="47" t="s">
        <v>16</v>
      </c>
      <c r="C19" s="47" t="s">
        <v>13</v>
      </c>
      <c r="D19" s="47" t="s">
        <v>14</v>
      </c>
      <c r="E19" s="47" t="s">
        <v>15</v>
      </c>
      <c r="F19" s="47" t="s">
        <v>3</v>
      </c>
      <c r="G19" s="47" t="s">
        <v>184</v>
      </c>
      <c r="H19" s="47" t="s">
        <v>185</v>
      </c>
      <c r="I19" s="47" t="s">
        <v>362</v>
      </c>
      <c r="J19" s="182" t="s">
        <v>26</v>
      </c>
      <c r="K19" s="182"/>
      <c r="L19" s="182"/>
      <c r="M19" s="182"/>
      <c r="N19" s="182"/>
      <c r="O19" s="182"/>
    </row>
    <row r="20" spans="2:23" ht="14.25" thickTop="1" x14ac:dyDescent="0.15">
      <c r="B20" s="23" t="s">
        <v>24</v>
      </c>
      <c r="C20" s="23" t="s">
        <v>25</v>
      </c>
      <c r="D20" s="24"/>
      <c r="E20" s="23" t="s">
        <v>4</v>
      </c>
      <c r="F20" s="23" t="s">
        <v>47</v>
      </c>
      <c r="G20" s="24" t="s">
        <v>76</v>
      </c>
      <c r="H20" s="24" t="s">
        <v>76</v>
      </c>
      <c r="I20" s="24" t="s">
        <v>76</v>
      </c>
      <c r="J20" s="153"/>
      <c r="K20" s="154"/>
      <c r="L20" s="154"/>
      <c r="M20" s="154"/>
      <c r="N20" s="154"/>
      <c r="O20" s="155"/>
    </row>
    <row r="21" spans="2:23" x14ac:dyDescent="0.15">
      <c r="B21" s="20"/>
      <c r="C21" s="20"/>
      <c r="D21" s="11"/>
      <c r="E21" s="20"/>
      <c r="F21" s="20" t="s">
        <v>345</v>
      </c>
      <c r="G21" s="11" t="s">
        <v>76</v>
      </c>
      <c r="H21" s="11" t="s">
        <v>76</v>
      </c>
      <c r="I21" s="11" t="s">
        <v>76</v>
      </c>
      <c r="J21" s="140"/>
      <c r="K21" s="141"/>
      <c r="L21" s="141"/>
      <c r="M21" s="141"/>
      <c r="N21" s="141"/>
      <c r="O21" s="142"/>
    </row>
    <row r="22" spans="2:23" x14ac:dyDescent="0.15">
      <c r="B22" s="20"/>
      <c r="C22" s="20"/>
      <c r="D22" s="11"/>
      <c r="E22" s="20"/>
      <c r="F22" s="20" t="s">
        <v>346</v>
      </c>
      <c r="G22" s="11"/>
      <c r="H22" s="11"/>
      <c r="I22" s="11" t="s">
        <v>76</v>
      </c>
      <c r="J22" s="99"/>
      <c r="K22" s="25"/>
      <c r="L22" s="25"/>
      <c r="M22" s="25"/>
      <c r="N22" s="25"/>
      <c r="O22" s="26"/>
    </row>
    <row r="23" spans="2:23" x14ac:dyDescent="0.15">
      <c r="B23" s="20"/>
      <c r="C23" s="20"/>
      <c r="D23" s="11"/>
      <c r="E23" s="20"/>
      <c r="F23" s="20" t="s">
        <v>342</v>
      </c>
      <c r="G23" s="11" t="s">
        <v>76</v>
      </c>
      <c r="H23" s="11" t="s">
        <v>76</v>
      </c>
      <c r="I23" s="11" t="s">
        <v>76</v>
      </c>
      <c r="J23" s="140"/>
      <c r="K23" s="141"/>
      <c r="L23" s="141"/>
      <c r="M23" s="141"/>
      <c r="N23" s="141"/>
      <c r="O23" s="142"/>
    </row>
    <row r="24" spans="2:23" x14ac:dyDescent="0.15">
      <c r="B24" s="20"/>
      <c r="C24" s="20"/>
      <c r="D24" s="74"/>
      <c r="E24" s="75"/>
      <c r="F24" s="20" t="s">
        <v>340</v>
      </c>
      <c r="G24" s="11" t="s">
        <v>76</v>
      </c>
      <c r="H24" s="11" t="s">
        <v>76</v>
      </c>
      <c r="I24" s="11" t="s">
        <v>76</v>
      </c>
      <c r="J24" s="140"/>
      <c r="K24" s="141"/>
      <c r="L24" s="141"/>
      <c r="M24" s="141"/>
      <c r="N24" s="141"/>
      <c r="O24" s="142"/>
    </row>
    <row r="25" spans="2:23" x14ac:dyDescent="0.15">
      <c r="B25" s="20"/>
      <c r="C25" s="20"/>
      <c r="D25" s="74"/>
      <c r="E25" s="75"/>
      <c r="F25" s="20" t="s">
        <v>346</v>
      </c>
      <c r="G25" s="11"/>
      <c r="H25" s="11"/>
      <c r="I25" s="11" t="s">
        <v>76</v>
      </c>
      <c r="J25" s="99"/>
      <c r="K25" s="25"/>
      <c r="L25" s="25"/>
      <c r="M25" s="25"/>
      <c r="N25" s="25"/>
      <c r="O25" s="26"/>
    </row>
    <row r="26" spans="2:23" x14ac:dyDescent="0.15">
      <c r="B26" s="20"/>
      <c r="C26" s="20"/>
      <c r="D26" s="74"/>
      <c r="E26" s="75"/>
      <c r="F26" s="20" t="s">
        <v>345</v>
      </c>
      <c r="G26" s="11" t="s">
        <v>76</v>
      </c>
      <c r="H26" s="11" t="s">
        <v>76</v>
      </c>
      <c r="I26" s="11" t="s">
        <v>76</v>
      </c>
      <c r="J26" s="140"/>
      <c r="K26" s="141"/>
      <c r="L26" s="141"/>
      <c r="M26" s="141"/>
      <c r="N26" s="141"/>
      <c r="O26" s="142"/>
    </row>
    <row r="27" spans="2:23" x14ac:dyDescent="0.15">
      <c r="B27" s="20"/>
      <c r="C27" s="20"/>
      <c r="D27" s="74"/>
      <c r="E27" s="75"/>
      <c r="F27" s="20" t="s">
        <v>47</v>
      </c>
      <c r="G27" s="11" t="s">
        <v>76</v>
      </c>
      <c r="H27" s="11" t="s">
        <v>76</v>
      </c>
      <c r="I27" s="11" t="s">
        <v>76</v>
      </c>
      <c r="J27" s="140"/>
      <c r="K27" s="141"/>
      <c r="L27" s="141"/>
      <c r="M27" s="141"/>
      <c r="N27" s="141"/>
      <c r="O27" s="142"/>
    </row>
    <row r="28" spans="2:23" x14ac:dyDescent="0.15">
      <c r="B28" s="20"/>
      <c r="C28" s="20"/>
      <c r="D28" s="74"/>
      <c r="E28" s="75"/>
      <c r="F28" s="20" t="s">
        <v>340</v>
      </c>
      <c r="G28" s="11" t="s">
        <v>76</v>
      </c>
      <c r="H28" s="11" t="s">
        <v>76</v>
      </c>
      <c r="I28" s="11" t="s">
        <v>76</v>
      </c>
      <c r="J28" s="140"/>
      <c r="K28" s="141"/>
      <c r="L28" s="141"/>
      <c r="M28" s="141"/>
      <c r="N28" s="141"/>
      <c r="O28" s="142"/>
    </row>
    <row r="29" spans="2:23" x14ac:dyDescent="0.15">
      <c r="B29" s="20"/>
      <c r="C29" s="20"/>
      <c r="D29" s="74"/>
      <c r="E29" s="75"/>
      <c r="F29" s="20" t="s">
        <v>342</v>
      </c>
      <c r="G29" s="11" t="s">
        <v>76</v>
      </c>
      <c r="H29" s="11" t="s">
        <v>76</v>
      </c>
      <c r="I29" s="11" t="s">
        <v>76</v>
      </c>
      <c r="J29" s="140"/>
      <c r="K29" s="141"/>
      <c r="L29" s="141"/>
      <c r="M29" s="141"/>
      <c r="N29" s="141"/>
      <c r="O29" s="142"/>
      <c r="Q29" s="3" t="s">
        <v>69</v>
      </c>
    </row>
    <row r="30" spans="2:23" x14ac:dyDescent="0.15">
      <c r="B30" s="31"/>
      <c r="C30" s="31"/>
      <c r="D30" s="81"/>
      <c r="E30" s="82"/>
      <c r="F30" s="20" t="s">
        <v>346</v>
      </c>
      <c r="G30" s="32"/>
      <c r="H30" s="32"/>
      <c r="I30" s="32" t="s">
        <v>76</v>
      </c>
      <c r="J30" s="111"/>
      <c r="K30" s="112"/>
      <c r="L30" s="112"/>
      <c r="M30" s="112"/>
      <c r="N30" s="112"/>
      <c r="O30" s="113"/>
    </row>
    <row r="31" spans="2:23" x14ac:dyDescent="0.15">
      <c r="B31" s="19"/>
      <c r="C31" s="19"/>
      <c r="D31" s="76"/>
      <c r="E31" s="70"/>
      <c r="F31" s="19" t="s">
        <v>47</v>
      </c>
      <c r="G31" s="7" t="s">
        <v>76</v>
      </c>
      <c r="H31" s="7" t="s">
        <v>76</v>
      </c>
      <c r="I31" s="7" t="s">
        <v>76</v>
      </c>
      <c r="J31" s="134"/>
      <c r="K31" s="135"/>
      <c r="L31" s="135"/>
      <c r="M31" s="135"/>
      <c r="N31" s="135"/>
      <c r="O31" s="136"/>
      <c r="Q31" s="4" t="s">
        <v>54</v>
      </c>
      <c r="R31" s="4" t="s">
        <v>56</v>
      </c>
      <c r="S31" s="4" t="s">
        <v>57</v>
      </c>
      <c r="T31" s="4" t="s">
        <v>58</v>
      </c>
      <c r="U31" s="4" t="s">
        <v>55</v>
      </c>
      <c r="V31" s="4" t="s">
        <v>71</v>
      </c>
      <c r="W31" s="4" t="s">
        <v>70</v>
      </c>
    </row>
    <row r="32" spans="2:23" x14ac:dyDescent="0.15">
      <c r="B32" s="12" t="s">
        <v>30</v>
      </c>
      <c r="C32" s="12" t="s">
        <v>108</v>
      </c>
      <c r="D32" s="77"/>
      <c r="E32" s="71" t="s">
        <v>4</v>
      </c>
      <c r="F32" s="8" t="s">
        <v>31</v>
      </c>
      <c r="G32" s="8" t="s">
        <v>76</v>
      </c>
      <c r="H32" s="78" t="s">
        <v>296</v>
      </c>
      <c r="I32" s="8" t="s">
        <v>76</v>
      </c>
      <c r="J32" s="156" t="s">
        <v>304</v>
      </c>
      <c r="K32" s="157"/>
      <c r="L32" s="157"/>
      <c r="M32" s="157"/>
      <c r="N32" s="157"/>
      <c r="O32" s="158"/>
      <c r="Q32" s="15">
        <v>1</v>
      </c>
      <c r="R32" s="14">
        <v>1</v>
      </c>
      <c r="S32" s="15">
        <v>0</v>
      </c>
      <c r="T32" s="15">
        <v>0</v>
      </c>
      <c r="U32" s="15">
        <v>0</v>
      </c>
      <c r="V32" s="4" t="str">
        <f>TEXT(Q32,"@")&amp;TEXT(R32,"@")&amp;TEXT(S32,"@")&amp;TEXT(T32,"@")&amp;TEXT(U32,"@")</f>
        <v>11000</v>
      </c>
      <c r="W32" s="4">
        <f t="shared" ref="W32:W43" si="0">IF(V32="00000","",COUNTIF(V:V,V32))</f>
        <v>1</v>
      </c>
    </row>
    <row r="33" spans="2:23" x14ac:dyDescent="0.15">
      <c r="B33" s="20"/>
      <c r="C33" s="20" t="s">
        <v>60</v>
      </c>
      <c r="D33" s="74"/>
      <c r="E33" s="75"/>
      <c r="F33" s="74" t="s">
        <v>31</v>
      </c>
      <c r="G33" s="11" t="s">
        <v>76</v>
      </c>
      <c r="H33" s="11" t="s">
        <v>76</v>
      </c>
      <c r="I33" s="11" t="s">
        <v>76</v>
      </c>
      <c r="J33" s="143" t="s">
        <v>303</v>
      </c>
      <c r="K33" s="144"/>
      <c r="L33" s="144"/>
      <c r="M33" s="144"/>
      <c r="N33" s="144"/>
      <c r="O33" s="145"/>
      <c r="Q33" s="15">
        <v>1</v>
      </c>
      <c r="R33" s="15">
        <v>1</v>
      </c>
      <c r="S33" s="14">
        <v>1</v>
      </c>
      <c r="T33" s="15">
        <v>0</v>
      </c>
      <c r="U33" s="15">
        <v>0</v>
      </c>
      <c r="V33" s="4" t="str">
        <f t="shared" ref="V33:V43" si="1">TEXT(Q33,"@")&amp;TEXT(R33,"@")&amp;TEXT(S33,"@")&amp;TEXT(T33,"@")&amp;TEXT(U33,"@")</f>
        <v>11100</v>
      </c>
      <c r="W33" s="4">
        <f t="shared" si="0"/>
        <v>1</v>
      </c>
    </row>
    <row r="34" spans="2:23" x14ac:dyDescent="0.15">
      <c r="B34" s="20"/>
      <c r="C34" s="20" t="s">
        <v>150</v>
      </c>
      <c r="D34" s="74"/>
      <c r="E34" s="75"/>
      <c r="F34" s="74" t="s">
        <v>353</v>
      </c>
      <c r="G34" s="11" t="s">
        <v>76</v>
      </c>
      <c r="H34" s="11" t="s">
        <v>76</v>
      </c>
      <c r="I34" s="11" t="s">
        <v>76</v>
      </c>
      <c r="J34" s="143" t="s">
        <v>303</v>
      </c>
      <c r="K34" s="144"/>
      <c r="L34" s="144"/>
      <c r="M34" s="144"/>
      <c r="N34" s="144"/>
      <c r="O34" s="145"/>
      <c r="Q34" s="15">
        <v>1</v>
      </c>
      <c r="R34" s="15">
        <v>1</v>
      </c>
      <c r="S34" s="15">
        <v>1</v>
      </c>
      <c r="T34" s="14">
        <v>1</v>
      </c>
      <c r="U34" s="15">
        <v>0</v>
      </c>
      <c r="V34" s="4" t="str">
        <f t="shared" si="1"/>
        <v>11110</v>
      </c>
      <c r="W34" s="4">
        <f t="shared" si="0"/>
        <v>1</v>
      </c>
    </row>
    <row r="35" spans="2:23" x14ac:dyDescent="0.15">
      <c r="B35" s="20"/>
      <c r="C35" s="20" t="s">
        <v>352</v>
      </c>
      <c r="D35" s="74"/>
      <c r="E35" s="75"/>
      <c r="F35" s="74" t="s">
        <v>33</v>
      </c>
      <c r="G35" s="11" t="s">
        <v>76</v>
      </c>
      <c r="H35" s="11" t="s">
        <v>76</v>
      </c>
      <c r="I35" s="11" t="s">
        <v>76</v>
      </c>
      <c r="J35" s="143"/>
      <c r="K35" s="144"/>
      <c r="L35" s="144"/>
      <c r="M35" s="144"/>
      <c r="N35" s="144"/>
      <c r="O35" s="145"/>
      <c r="Q35" s="15">
        <v>1</v>
      </c>
      <c r="R35" s="15">
        <v>1</v>
      </c>
      <c r="S35" s="14">
        <v>0</v>
      </c>
      <c r="T35" s="15">
        <v>1</v>
      </c>
      <c r="U35" s="15">
        <v>0</v>
      </c>
      <c r="V35" s="4" t="str">
        <f t="shared" si="1"/>
        <v>11010</v>
      </c>
      <c r="W35" s="4">
        <f t="shared" si="0"/>
        <v>1</v>
      </c>
    </row>
    <row r="36" spans="2:23" x14ac:dyDescent="0.15">
      <c r="B36" s="20"/>
      <c r="C36" s="20" t="s">
        <v>60</v>
      </c>
      <c r="D36" s="74"/>
      <c r="E36" s="75"/>
      <c r="F36" s="74" t="s">
        <v>31</v>
      </c>
      <c r="G36" s="11" t="s">
        <v>76</v>
      </c>
      <c r="H36" s="11" t="s">
        <v>76</v>
      </c>
      <c r="I36" s="11" t="s">
        <v>76</v>
      </c>
      <c r="J36" s="143"/>
      <c r="K36" s="144"/>
      <c r="L36" s="144"/>
      <c r="M36" s="144"/>
      <c r="N36" s="144"/>
      <c r="O36" s="145"/>
      <c r="Q36" s="15">
        <v>1</v>
      </c>
      <c r="R36" s="15">
        <v>1</v>
      </c>
      <c r="S36" s="14">
        <v>1</v>
      </c>
      <c r="T36" s="15">
        <v>0</v>
      </c>
      <c r="U36" s="15">
        <v>1</v>
      </c>
      <c r="V36" s="4" t="str">
        <f>TEXT(Q36,"@")&amp;TEXT(R36,"@")&amp;TEXT(S36,"@")&amp;TEXT(T36,"@")&amp;TEXT(U36,"@")</f>
        <v>11101</v>
      </c>
      <c r="W36" s="4">
        <f t="shared" si="0"/>
        <v>1</v>
      </c>
    </row>
    <row r="37" spans="2:23" x14ac:dyDescent="0.15">
      <c r="B37" s="20"/>
      <c r="C37" s="20" t="s">
        <v>108</v>
      </c>
      <c r="D37" s="74"/>
      <c r="E37" s="75"/>
      <c r="F37" s="74" t="s">
        <v>33</v>
      </c>
      <c r="G37" s="11" t="s">
        <v>76</v>
      </c>
      <c r="H37" s="11" t="s">
        <v>76</v>
      </c>
      <c r="I37" s="11" t="s">
        <v>76</v>
      </c>
      <c r="J37" s="143" t="s">
        <v>305</v>
      </c>
      <c r="K37" s="144"/>
      <c r="L37" s="144"/>
      <c r="M37" s="144"/>
      <c r="N37" s="144"/>
      <c r="O37" s="145"/>
      <c r="Q37" s="15">
        <v>1</v>
      </c>
      <c r="R37" s="14">
        <v>0</v>
      </c>
      <c r="S37" s="15">
        <v>0</v>
      </c>
      <c r="T37" s="15">
        <v>1</v>
      </c>
      <c r="U37" s="15">
        <v>0</v>
      </c>
      <c r="V37" s="4" t="str">
        <f t="shared" si="1"/>
        <v>10010</v>
      </c>
      <c r="W37" s="4">
        <f t="shared" si="0"/>
        <v>1</v>
      </c>
    </row>
    <row r="38" spans="2:23" x14ac:dyDescent="0.15">
      <c r="B38" s="20"/>
      <c r="C38" s="20" t="s">
        <v>32</v>
      </c>
      <c r="D38" s="74"/>
      <c r="E38" s="75"/>
      <c r="F38" s="74" t="s">
        <v>31</v>
      </c>
      <c r="G38" s="11" t="s">
        <v>76</v>
      </c>
      <c r="H38" s="11" t="s">
        <v>76</v>
      </c>
      <c r="I38" s="11" t="s">
        <v>76</v>
      </c>
      <c r="J38" s="143" t="s">
        <v>306</v>
      </c>
      <c r="K38" s="144"/>
      <c r="L38" s="144"/>
      <c r="M38" s="144"/>
      <c r="N38" s="144"/>
      <c r="O38" s="145"/>
      <c r="Q38" s="15">
        <v>1</v>
      </c>
      <c r="R38" s="15">
        <v>0</v>
      </c>
      <c r="S38" s="15">
        <v>0</v>
      </c>
      <c r="T38" s="15">
        <v>1</v>
      </c>
      <c r="U38" s="14">
        <v>1</v>
      </c>
      <c r="V38" s="4" t="str">
        <f t="shared" si="1"/>
        <v>10011</v>
      </c>
      <c r="W38" s="4">
        <f t="shared" si="0"/>
        <v>1</v>
      </c>
    </row>
    <row r="39" spans="2:23" x14ac:dyDescent="0.15">
      <c r="B39" s="20"/>
      <c r="C39" s="20" t="s">
        <v>108</v>
      </c>
      <c r="D39" s="74"/>
      <c r="E39" s="75"/>
      <c r="F39" s="74" t="s">
        <v>31</v>
      </c>
      <c r="G39" s="11" t="s">
        <v>76</v>
      </c>
      <c r="H39" s="11" t="s">
        <v>76</v>
      </c>
      <c r="I39" s="11" t="s">
        <v>76</v>
      </c>
      <c r="J39" s="143"/>
      <c r="K39" s="144"/>
      <c r="L39" s="144"/>
      <c r="M39" s="144"/>
      <c r="N39" s="144"/>
      <c r="O39" s="145"/>
      <c r="Q39" s="15">
        <v>1</v>
      </c>
      <c r="R39" s="14">
        <v>1</v>
      </c>
      <c r="S39" s="15">
        <v>0</v>
      </c>
      <c r="T39" s="15">
        <v>1</v>
      </c>
      <c r="U39" s="15">
        <v>1</v>
      </c>
      <c r="V39" s="4" t="str">
        <f t="shared" si="1"/>
        <v>11011</v>
      </c>
      <c r="W39" s="4">
        <f t="shared" si="0"/>
        <v>1</v>
      </c>
    </row>
    <row r="40" spans="2:23" x14ac:dyDescent="0.15">
      <c r="B40" s="20"/>
      <c r="C40" s="20" t="s">
        <v>150</v>
      </c>
      <c r="D40" s="74"/>
      <c r="E40" s="75"/>
      <c r="F40" s="74" t="s">
        <v>33</v>
      </c>
      <c r="G40" s="11" t="s">
        <v>76</v>
      </c>
      <c r="H40" s="11" t="s">
        <v>76</v>
      </c>
      <c r="I40" s="11" t="s">
        <v>76</v>
      </c>
      <c r="J40" s="143"/>
      <c r="K40" s="144"/>
      <c r="L40" s="144"/>
      <c r="M40" s="144"/>
      <c r="N40" s="144"/>
      <c r="O40" s="145"/>
      <c r="Q40" s="15">
        <v>1</v>
      </c>
      <c r="R40" s="15">
        <v>1</v>
      </c>
      <c r="S40" s="15">
        <v>0</v>
      </c>
      <c r="T40" s="14">
        <v>0</v>
      </c>
      <c r="U40" s="15">
        <v>1</v>
      </c>
      <c r="V40" s="4" t="str">
        <f t="shared" si="1"/>
        <v>11001</v>
      </c>
      <c r="W40" s="4">
        <f t="shared" si="0"/>
        <v>1</v>
      </c>
    </row>
    <row r="41" spans="2:23" x14ac:dyDescent="0.15">
      <c r="B41" s="20"/>
      <c r="C41" s="20" t="s">
        <v>150</v>
      </c>
      <c r="D41" s="74"/>
      <c r="E41" s="75"/>
      <c r="F41" s="74" t="s">
        <v>31</v>
      </c>
      <c r="G41" s="11" t="s">
        <v>76</v>
      </c>
      <c r="H41" s="11" t="s">
        <v>76</v>
      </c>
      <c r="I41" s="11" t="s">
        <v>76</v>
      </c>
      <c r="J41" s="143"/>
      <c r="K41" s="144"/>
      <c r="L41" s="144"/>
      <c r="M41" s="144"/>
      <c r="N41" s="144"/>
      <c r="O41" s="145"/>
      <c r="Q41" s="15">
        <v>1</v>
      </c>
      <c r="R41" s="15">
        <v>1</v>
      </c>
      <c r="S41" s="15">
        <v>1</v>
      </c>
      <c r="T41" s="14">
        <v>1</v>
      </c>
      <c r="U41" s="15">
        <v>1</v>
      </c>
      <c r="V41" s="4" t="str">
        <f t="shared" si="1"/>
        <v>11111</v>
      </c>
      <c r="W41" s="4">
        <f t="shared" si="0"/>
        <v>1</v>
      </c>
    </row>
    <row r="42" spans="2:23" x14ac:dyDescent="0.15">
      <c r="B42" s="20"/>
      <c r="C42" s="20" t="s">
        <v>108</v>
      </c>
      <c r="D42" s="74"/>
      <c r="E42" s="75"/>
      <c r="F42" s="74" t="s">
        <v>33</v>
      </c>
      <c r="G42" s="11" t="s">
        <v>76</v>
      </c>
      <c r="H42" s="11" t="s">
        <v>295</v>
      </c>
      <c r="I42" s="11" t="s">
        <v>76</v>
      </c>
      <c r="J42" s="143" t="s">
        <v>307</v>
      </c>
      <c r="K42" s="144"/>
      <c r="L42" s="144"/>
      <c r="M42" s="144"/>
      <c r="N42" s="144"/>
      <c r="O42" s="145"/>
      <c r="Q42" s="15">
        <v>1</v>
      </c>
      <c r="R42" s="14">
        <v>0</v>
      </c>
      <c r="S42" s="15">
        <v>1</v>
      </c>
      <c r="T42" s="15">
        <v>1</v>
      </c>
      <c r="U42" s="15">
        <v>1</v>
      </c>
      <c r="V42" s="4" t="str">
        <f t="shared" si="1"/>
        <v>10111</v>
      </c>
      <c r="W42" s="4">
        <f t="shared" si="0"/>
        <v>1</v>
      </c>
    </row>
    <row r="43" spans="2:23" x14ac:dyDescent="0.15">
      <c r="B43" s="20"/>
      <c r="C43" s="20" t="s">
        <v>290</v>
      </c>
      <c r="D43" s="74"/>
      <c r="E43" s="75"/>
      <c r="F43" s="74" t="s">
        <v>33</v>
      </c>
      <c r="G43" s="11"/>
      <c r="H43" s="11" t="s">
        <v>76</v>
      </c>
      <c r="I43" s="11" t="s">
        <v>76</v>
      </c>
      <c r="J43" s="143" t="s">
        <v>318</v>
      </c>
      <c r="K43" s="144"/>
      <c r="L43" s="144"/>
      <c r="M43" s="144"/>
      <c r="N43" s="144"/>
      <c r="O43" s="145"/>
      <c r="Q43" s="14">
        <v>0</v>
      </c>
      <c r="R43" s="15">
        <v>0</v>
      </c>
      <c r="S43" s="15">
        <v>1</v>
      </c>
      <c r="T43" s="15">
        <v>1</v>
      </c>
      <c r="U43" s="15">
        <v>1</v>
      </c>
      <c r="V43" s="4" t="str">
        <f t="shared" si="1"/>
        <v>00111</v>
      </c>
      <c r="W43" s="4">
        <f t="shared" si="0"/>
        <v>1</v>
      </c>
    </row>
    <row r="44" spans="2:23" x14ac:dyDescent="0.15">
      <c r="B44" s="20" t="s">
        <v>1</v>
      </c>
      <c r="C44" s="20" t="s">
        <v>12</v>
      </c>
      <c r="D44" s="74" t="s">
        <v>6</v>
      </c>
      <c r="E44" s="75" t="s">
        <v>2</v>
      </c>
      <c r="F44" s="68">
        <v>24000</v>
      </c>
      <c r="G44" s="11" t="s">
        <v>76</v>
      </c>
      <c r="H44" s="11" t="s">
        <v>76</v>
      </c>
      <c r="I44" s="11" t="s">
        <v>76</v>
      </c>
      <c r="J44" s="143"/>
      <c r="K44" s="144"/>
      <c r="L44" s="144"/>
      <c r="M44" s="144"/>
      <c r="N44" s="144"/>
      <c r="O44" s="145"/>
      <c r="Q44" s="4">
        <f>SUM(Q32:Q43)</f>
        <v>11</v>
      </c>
      <c r="R44" s="4">
        <f>SUM(R32:R43)</f>
        <v>8</v>
      </c>
      <c r="S44" s="4">
        <f>SUM(S32:S43)</f>
        <v>6</v>
      </c>
      <c r="T44" s="4">
        <f>SUM(T32:T43)</f>
        <v>8</v>
      </c>
      <c r="U44" s="4">
        <f>SUM(U32:U43)</f>
        <v>7</v>
      </c>
      <c r="V44" s="30"/>
      <c r="W44" s="30"/>
    </row>
    <row r="45" spans="2:23" x14ac:dyDescent="0.15">
      <c r="B45" s="20"/>
      <c r="C45" s="20"/>
      <c r="D45" s="74" t="s">
        <v>7</v>
      </c>
      <c r="E45" s="75" t="s">
        <v>4</v>
      </c>
      <c r="F45" s="68">
        <v>20260</v>
      </c>
      <c r="G45" s="11" t="s">
        <v>76</v>
      </c>
      <c r="H45" s="11" t="s">
        <v>76</v>
      </c>
      <c r="I45" s="11" t="s">
        <v>76</v>
      </c>
      <c r="J45" s="143"/>
      <c r="K45" s="144"/>
      <c r="L45" s="144"/>
      <c r="M45" s="144"/>
      <c r="N45" s="144"/>
      <c r="O45" s="145"/>
    </row>
    <row r="46" spans="2:23" x14ac:dyDescent="0.15">
      <c r="B46" s="20"/>
      <c r="C46" s="20"/>
      <c r="D46" s="74" t="s">
        <v>7</v>
      </c>
      <c r="E46" s="75"/>
      <c r="F46" s="68">
        <v>16520</v>
      </c>
      <c r="G46" s="11" t="s">
        <v>76</v>
      </c>
      <c r="H46" s="11" t="s">
        <v>76</v>
      </c>
      <c r="I46" s="11" t="s">
        <v>76</v>
      </c>
      <c r="J46" s="143"/>
      <c r="K46" s="144"/>
      <c r="L46" s="144"/>
      <c r="M46" s="144"/>
      <c r="N46" s="144"/>
      <c r="O46" s="145"/>
    </row>
    <row r="47" spans="2:23" x14ac:dyDescent="0.15">
      <c r="B47" s="20"/>
      <c r="C47" s="20"/>
      <c r="D47" s="74" t="s">
        <v>7</v>
      </c>
      <c r="E47" s="75"/>
      <c r="F47" s="68">
        <v>9040</v>
      </c>
      <c r="G47" s="11" t="s">
        <v>76</v>
      </c>
      <c r="H47" s="11" t="s">
        <v>76</v>
      </c>
      <c r="I47" s="11" t="s">
        <v>76</v>
      </c>
      <c r="J47" s="143" t="s">
        <v>292</v>
      </c>
      <c r="K47" s="144"/>
      <c r="L47" s="144"/>
      <c r="M47" s="144"/>
      <c r="N47" s="144"/>
      <c r="O47" s="145"/>
    </row>
    <row r="48" spans="2:23" x14ac:dyDescent="0.15">
      <c r="B48" s="20"/>
      <c r="C48" s="20"/>
      <c r="D48" s="74" t="s">
        <v>7</v>
      </c>
      <c r="E48" s="75"/>
      <c r="F48" s="68">
        <v>0</v>
      </c>
      <c r="G48" s="11" t="s">
        <v>76</v>
      </c>
      <c r="H48" s="11" t="s">
        <v>76</v>
      </c>
      <c r="I48" s="11" t="s">
        <v>76</v>
      </c>
      <c r="J48" s="143" t="s">
        <v>77</v>
      </c>
      <c r="K48" s="144"/>
      <c r="L48" s="144"/>
      <c r="M48" s="144"/>
      <c r="N48" s="144"/>
      <c r="O48" s="145"/>
    </row>
    <row r="49" spans="2:15" x14ac:dyDescent="0.15">
      <c r="B49" s="20"/>
      <c r="C49" s="20"/>
      <c r="D49" s="74" t="s">
        <v>6</v>
      </c>
      <c r="E49" s="75"/>
      <c r="F49" s="68">
        <v>9999</v>
      </c>
      <c r="G49" s="11" t="s">
        <v>76</v>
      </c>
      <c r="H49" s="11" t="s">
        <v>76</v>
      </c>
      <c r="I49" s="11" t="s">
        <v>76</v>
      </c>
      <c r="J49" s="143" t="s">
        <v>77</v>
      </c>
      <c r="K49" s="144"/>
      <c r="L49" s="144"/>
      <c r="M49" s="144"/>
      <c r="N49" s="144"/>
      <c r="O49" s="145"/>
    </row>
    <row r="50" spans="2:15" x14ac:dyDescent="0.15">
      <c r="B50" s="20"/>
      <c r="C50" s="20"/>
      <c r="D50" s="74" t="s">
        <v>7</v>
      </c>
      <c r="E50" s="75"/>
      <c r="F50" s="68">
        <v>24</v>
      </c>
      <c r="G50" s="11" t="s">
        <v>76</v>
      </c>
      <c r="H50" s="11" t="s">
        <v>76</v>
      </c>
      <c r="I50" s="11" t="s">
        <v>76</v>
      </c>
      <c r="J50" s="143" t="s">
        <v>77</v>
      </c>
      <c r="K50" s="144"/>
      <c r="L50" s="144"/>
      <c r="M50" s="144"/>
      <c r="N50" s="144"/>
      <c r="O50" s="145"/>
    </row>
    <row r="51" spans="2:15" x14ac:dyDescent="0.15">
      <c r="B51" s="20"/>
      <c r="C51" s="20"/>
      <c r="D51" s="74" t="s">
        <v>6</v>
      </c>
      <c r="E51" s="75"/>
      <c r="F51" s="68">
        <v>45001</v>
      </c>
      <c r="G51" s="11" t="s">
        <v>76</v>
      </c>
      <c r="H51" s="11" t="s">
        <v>76</v>
      </c>
      <c r="I51" s="11" t="s">
        <v>76</v>
      </c>
      <c r="J51" s="143" t="s">
        <v>78</v>
      </c>
      <c r="K51" s="144"/>
      <c r="L51" s="144"/>
      <c r="M51" s="144"/>
      <c r="N51" s="144"/>
      <c r="O51" s="145"/>
    </row>
    <row r="52" spans="2:15" x14ac:dyDescent="0.15">
      <c r="B52" s="20"/>
      <c r="C52" s="20"/>
      <c r="D52" s="74" t="s">
        <v>6</v>
      </c>
      <c r="E52" s="75"/>
      <c r="F52" s="68">
        <v>100000</v>
      </c>
      <c r="G52" s="11" t="s">
        <v>76</v>
      </c>
      <c r="H52" s="11" t="s">
        <v>76</v>
      </c>
      <c r="I52" s="11" t="s">
        <v>76</v>
      </c>
      <c r="J52" s="143" t="s">
        <v>78</v>
      </c>
      <c r="K52" s="144"/>
      <c r="L52" s="144"/>
      <c r="M52" s="144"/>
      <c r="N52" s="144"/>
      <c r="O52" s="145"/>
    </row>
    <row r="53" spans="2:15" x14ac:dyDescent="0.15">
      <c r="B53" s="20"/>
      <c r="C53" s="20"/>
      <c r="D53" s="74" t="s">
        <v>7</v>
      </c>
      <c r="E53" s="75"/>
      <c r="F53" s="68">
        <v>-1000</v>
      </c>
      <c r="G53" s="11" t="s">
        <v>76</v>
      </c>
      <c r="H53" s="11" t="s">
        <v>76</v>
      </c>
      <c r="I53" s="11" t="s">
        <v>76</v>
      </c>
      <c r="J53" s="143" t="s">
        <v>77</v>
      </c>
      <c r="K53" s="144"/>
      <c r="L53" s="144"/>
      <c r="M53" s="144"/>
      <c r="N53" s="144"/>
      <c r="O53" s="145"/>
    </row>
    <row r="54" spans="2:15" x14ac:dyDescent="0.15">
      <c r="B54" s="20"/>
      <c r="C54" s="20"/>
      <c r="D54" s="74" t="s">
        <v>6</v>
      </c>
      <c r="E54" s="75" t="s">
        <v>5</v>
      </c>
      <c r="F54" s="68">
        <v>32780</v>
      </c>
      <c r="G54" s="11" t="s">
        <v>76</v>
      </c>
      <c r="H54" s="11" t="s">
        <v>76</v>
      </c>
      <c r="I54" s="11" t="s">
        <v>76</v>
      </c>
      <c r="J54" s="143"/>
      <c r="K54" s="144"/>
      <c r="L54" s="144"/>
      <c r="M54" s="144"/>
      <c r="N54" s="144"/>
      <c r="O54" s="145"/>
    </row>
    <row r="55" spans="2:15" x14ac:dyDescent="0.15">
      <c r="B55" s="20"/>
      <c r="C55" s="20" t="s">
        <v>17</v>
      </c>
      <c r="D55" s="74" t="s">
        <v>9</v>
      </c>
      <c r="E55" s="75" t="s">
        <v>5</v>
      </c>
      <c r="F55" s="68">
        <v>82</v>
      </c>
      <c r="G55" s="11" t="s">
        <v>76</v>
      </c>
      <c r="H55" s="11" t="s">
        <v>76</v>
      </c>
      <c r="I55" s="11" t="s">
        <v>76</v>
      </c>
      <c r="J55" s="143"/>
      <c r="K55" s="144"/>
      <c r="L55" s="144"/>
      <c r="M55" s="144"/>
      <c r="N55" s="144"/>
      <c r="O55" s="145"/>
    </row>
    <row r="56" spans="2:15" x14ac:dyDescent="0.15">
      <c r="B56" s="20"/>
      <c r="C56" s="20"/>
      <c r="D56" s="74" t="s">
        <v>8</v>
      </c>
      <c r="E56" s="75"/>
      <c r="F56" s="68">
        <v>60</v>
      </c>
      <c r="G56" s="11" t="s">
        <v>76</v>
      </c>
      <c r="H56" s="11" t="s">
        <v>76</v>
      </c>
      <c r="I56" s="11" t="s">
        <v>76</v>
      </c>
      <c r="J56" s="143"/>
      <c r="K56" s="144"/>
      <c r="L56" s="144"/>
      <c r="M56" s="144"/>
      <c r="N56" s="144"/>
      <c r="O56" s="145"/>
    </row>
    <row r="57" spans="2:15" x14ac:dyDescent="0.15">
      <c r="B57" s="20"/>
      <c r="C57" s="20"/>
      <c r="D57" s="74" t="s">
        <v>8</v>
      </c>
      <c r="E57" s="75"/>
      <c r="F57" s="68">
        <v>45</v>
      </c>
      <c r="G57" s="11" t="s">
        <v>76</v>
      </c>
      <c r="H57" s="11" t="s">
        <v>76</v>
      </c>
      <c r="I57" s="11" t="s">
        <v>76</v>
      </c>
      <c r="J57" s="143"/>
      <c r="K57" s="144"/>
      <c r="L57" s="144"/>
      <c r="M57" s="144"/>
      <c r="N57" s="144"/>
      <c r="O57" s="145"/>
    </row>
    <row r="58" spans="2:15" x14ac:dyDescent="0.15">
      <c r="B58" s="20"/>
      <c r="C58" s="20"/>
      <c r="D58" s="74" t="s">
        <v>8</v>
      </c>
      <c r="E58" s="75"/>
      <c r="F58" s="68">
        <v>5</v>
      </c>
      <c r="G58" s="11" t="s">
        <v>76</v>
      </c>
      <c r="H58" s="11" t="s">
        <v>76</v>
      </c>
      <c r="I58" s="11" t="s">
        <v>76</v>
      </c>
      <c r="J58" s="143"/>
      <c r="K58" s="144"/>
      <c r="L58" s="144"/>
      <c r="M58" s="144"/>
      <c r="N58" s="144"/>
      <c r="O58" s="145"/>
    </row>
    <row r="59" spans="2:15" x14ac:dyDescent="0.15">
      <c r="B59" s="20"/>
      <c r="C59" s="20"/>
      <c r="D59" s="74" t="s">
        <v>8</v>
      </c>
      <c r="E59" s="75"/>
      <c r="F59" s="68">
        <v>0</v>
      </c>
      <c r="G59" s="11" t="s">
        <v>76</v>
      </c>
      <c r="H59" s="11" t="s">
        <v>76</v>
      </c>
      <c r="I59" s="11" t="s">
        <v>76</v>
      </c>
      <c r="J59" s="143"/>
      <c r="K59" s="144"/>
      <c r="L59" s="144"/>
      <c r="M59" s="144"/>
      <c r="N59" s="144"/>
      <c r="O59" s="145"/>
    </row>
    <row r="60" spans="2:15" x14ac:dyDescent="0.15">
      <c r="B60" s="20"/>
      <c r="C60" s="20"/>
      <c r="D60" s="74" t="s">
        <v>8</v>
      </c>
      <c r="E60" s="75" t="s">
        <v>4</v>
      </c>
      <c r="F60" s="68">
        <v>-45</v>
      </c>
      <c r="G60" s="11" t="s">
        <v>76</v>
      </c>
      <c r="H60" s="11" t="s">
        <v>76</v>
      </c>
      <c r="I60" s="11" t="s">
        <v>76</v>
      </c>
      <c r="J60" s="143" t="s">
        <v>77</v>
      </c>
      <c r="K60" s="144"/>
      <c r="L60" s="144"/>
      <c r="M60" s="144"/>
      <c r="N60" s="144"/>
      <c r="O60" s="145"/>
    </row>
    <row r="61" spans="2:15" x14ac:dyDescent="0.15">
      <c r="B61" s="20"/>
      <c r="C61" s="20"/>
      <c r="D61" s="74" t="s">
        <v>9</v>
      </c>
      <c r="E61" s="75"/>
      <c r="F61" s="29">
        <v>90</v>
      </c>
      <c r="G61" s="11" t="s">
        <v>76</v>
      </c>
      <c r="H61" s="11" t="s">
        <v>76</v>
      </c>
      <c r="I61" s="11" t="s">
        <v>76</v>
      </c>
      <c r="J61" s="143" t="s">
        <v>78</v>
      </c>
      <c r="K61" s="144"/>
      <c r="L61" s="144"/>
      <c r="M61" s="144"/>
      <c r="N61" s="144"/>
      <c r="O61" s="145"/>
    </row>
    <row r="62" spans="2:15" x14ac:dyDescent="0.15">
      <c r="B62" s="20"/>
      <c r="C62" s="20"/>
      <c r="D62" s="74" t="s">
        <v>8</v>
      </c>
      <c r="E62" s="75"/>
      <c r="F62" s="29">
        <v>-1</v>
      </c>
      <c r="G62" s="11" t="s">
        <v>76</v>
      </c>
      <c r="H62" s="11" t="s">
        <v>76</v>
      </c>
      <c r="I62" s="11" t="s">
        <v>76</v>
      </c>
      <c r="J62" s="143" t="s">
        <v>77</v>
      </c>
      <c r="K62" s="144"/>
      <c r="L62" s="144"/>
      <c r="M62" s="144"/>
      <c r="N62" s="144"/>
      <c r="O62" s="145"/>
    </row>
    <row r="63" spans="2:15" x14ac:dyDescent="0.15">
      <c r="B63" s="20"/>
      <c r="C63" s="20"/>
      <c r="D63" s="74" t="s">
        <v>9</v>
      </c>
      <c r="E63" s="75"/>
      <c r="F63" s="29">
        <v>120</v>
      </c>
      <c r="G63" s="11" t="s">
        <v>76</v>
      </c>
      <c r="H63" s="11" t="s">
        <v>76</v>
      </c>
      <c r="I63" s="11" t="s">
        <v>76</v>
      </c>
      <c r="J63" s="143" t="s">
        <v>78</v>
      </c>
      <c r="K63" s="144"/>
      <c r="L63" s="144"/>
      <c r="M63" s="144"/>
      <c r="N63" s="144"/>
      <c r="O63" s="145"/>
    </row>
    <row r="64" spans="2:15" x14ac:dyDescent="0.15">
      <c r="B64" s="20"/>
      <c r="C64" s="20"/>
      <c r="D64" s="74" t="s">
        <v>8</v>
      </c>
      <c r="E64" s="75"/>
      <c r="F64" s="29">
        <v>-180</v>
      </c>
      <c r="G64" s="11" t="s">
        <v>76</v>
      </c>
      <c r="H64" s="11" t="s">
        <v>76</v>
      </c>
      <c r="I64" s="11" t="s">
        <v>76</v>
      </c>
      <c r="J64" s="143" t="s">
        <v>77</v>
      </c>
      <c r="K64" s="144"/>
      <c r="L64" s="144"/>
      <c r="M64" s="144"/>
      <c r="N64" s="144"/>
      <c r="O64" s="145"/>
    </row>
    <row r="65" spans="2:15" x14ac:dyDescent="0.15">
      <c r="B65" s="20"/>
      <c r="C65" s="20"/>
      <c r="D65" s="74" t="s">
        <v>9</v>
      </c>
      <c r="E65" s="75"/>
      <c r="F65" s="29">
        <v>60</v>
      </c>
      <c r="G65" s="11" t="s">
        <v>76</v>
      </c>
      <c r="H65" s="11" t="s">
        <v>76</v>
      </c>
      <c r="I65" s="11" t="s">
        <v>76</v>
      </c>
      <c r="J65" s="143"/>
      <c r="K65" s="144"/>
      <c r="L65" s="144"/>
      <c r="M65" s="144"/>
      <c r="N65" s="144"/>
      <c r="O65" s="145"/>
    </row>
    <row r="66" spans="2:15" x14ac:dyDescent="0.15">
      <c r="B66" s="20" t="s">
        <v>49</v>
      </c>
      <c r="C66" s="20" t="s">
        <v>37</v>
      </c>
      <c r="D66" s="74" t="s">
        <v>6</v>
      </c>
      <c r="E66" s="75" t="s">
        <v>4</v>
      </c>
      <c r="F66" s="29">
        <v>40000</v>
      </c>
      <c r="G66" s="11" t="s">
        <v>76</v>
      </c>
      <c r="H66" s="11" t="s">
        <v>76</v>
      </c>
      <c r="I66" s="11" t="s">
        <v>76</v>
      </c>
      <c r="J66" s="143"/>
      <c r="K66" s="144"/>
      <c r="L66" s="144"/>
      <c r="M66" s="144"/>
      <c r="N66" s="144"/>
      <c r="O66" s="145"/>
    </row>
    <row r="67" spans="2:15" x14ac:dyDescent="0.15">
      <c r="B67" s="20"/>
      <c r="C67" s="20"/>
      <c r="D67" s="74" t="s">
        <v>7</v>
      </c>
      <c r="E67" s="75"/>
      <c r="F67" s="29">
        <v>0</v>
      </c>
      <c r="G67" s="11" t="s">
        <v>76</v>
      </c>
      <c r="H67" s="11" t="s">
        <v>76</v>
      </c>
      <c r="I67" s="11" t="s">
        <v>76</v>
      </c>
      <c r="J67" s="143" t="s">
        <v>308</v>
      </c>
      <c r="K67" s="144"/>
      <c r="L67" s="144"/>
      <c r="M67" s="144"/>
      <c r="N67" s="144"/>
      <c r="O67" s="145"/>
    </row>
    <row r="68" spans="2:15" x14ac:dyDescent="0.15">
      <c r="B68" s="20"/>
      <c r="C68" s="20"/>
      <c r="D68" s="74" t="s">
        <v>7</v>
      </c>
      <c r="E68" s="75"/>
      <c r="F68" s="29">
        <v>-100</v>
      </c>
      <c r="G68" s="11" t="s">
        <v>76</v>
      </c>
      <c r="H68" s="11" t="s">
        <v>76</v>
      </c>
      <c r="I68" s="11" t="s">
        <v>76</v>
      </c>
      <c r="J68" s="143" t="s">
        <v>308</v>
      </c>
      <c r="K68" s="144"/>
      <c r="L68" s="144"/>
      <c r="M68" s="144"/>
      <c r="N68" s="144"/>
      <c r="O68" s="145"/>
    </row>
    <row r="69" spans="2:15" x14ac:dyDescent="0.15">
      <c r="B69" s="20"/>
      <c r="C69" s="20"/>
      <c r="D69" s="74" t="s">
        <v>6</v>
      </c>
      <c r="E69" s="75"/>
      <c r="F69" s="29">
        <v>90000</v>
      </c>
      <c r="G69" s="11" t="s">
        <v>76</v>
      </c>
      <c r="H69" s="11" t="s">
        <v>76</v>
      </c>
      <c r="I69" s="11" t="s">
        <v>76</v>
      </c>
      <c r="J69" s="143"/>
      <c r="K69" s="144"/>
      <c r="L69" s="144"/>
      <c r="M69" s="144"/>
      <c r="N69" s="144"/>
      <c r="O69" s="145"/>
    </row>
    <row r="70" spans="2:15" x14ac:dyDescent="0.15">
      <c r="B70" s="20"/>
      <c r="C70" s="20" t="s">
        <v>72</v>
      </c>
      <c r="D70" s="74" t="s">
        <v>6</v>
      </c>
      <c r="E70" s="75" t="s">
        <v>4</v>
      </c>
      <c r="F70" s="29">
        <v>10000</v>
      </c>
      <c r="G70" s="11" t="s">
        <v>76</v>
      </c>
      <c r="H70" s="11" t="s">
        <v>76</v>
      </c>
      <c r="I70" s="11" t="s">
        <v>76</v>
      </c>
      <c r="J70" s="143" t="s">
        <v>79</v>
      </c>
      <c r="K70" s="144"/>
      <c r="L70" s="144"/>
      <c r="M70" s="144"/>
      <c r="N70" s="144"/>
      <c r="O70" s="145"/>
    </row>
    <row r="71" spans="2:15" x14ac:dyDescent="0.15">
      <c r="B71" s="20"/>
      <c r="C71" s="20" t="s">
        <v>107</v>
      </c>
      <c r="D71" s="74" t="s">
        <v>6</v>
      </c>
      <c r="E71" s="75" t="s">
        <v>4</v>
      </c>
      <c r="F71" s="29">
        <v>5000</v>
      </c>
      <c r="G71" s="11" t="s">
        <v>76</v>
      </c>
      <c r="H71" s="11" t="s">
        <v>76</v>
      </c>
      <c r="I71" s="11" t="s">
        <v>76</v>
      </c>
      <c r="J71" s="143" t="s">
        <v>79</v>
      </c>
      <c r="K71" s="144"/>
      <c r="L71" s="144"/>
      <c r="M71" s="144"/>
      <c r="N71" s="144"/>
      <c r="O71" s="145"/>
    </row>
    <row r="72" spans="2:15" x14ac:dyDescent="0.15">
      <c r="B72" s="20" t="s">
        <v>61</v>
      </c>
      <c r="C72" s="20" t="s">
        <v>59</v>
      </c>
      <c r="D72" s="74"/>
      <c r="E72" s="75"/>
      <c r="F72" s="11" t="s">
        <v>31</v>
      </c>
      <c r="G72" s="11" t="s">
        <v>76</v>
      </c>
      <c r="H72" s="11" t="s">
        <v>76</v>
      </c>
      <c r="I72" s="11" t="s">
        <v>76</v>
      </c>
      <c r="J72" s="143" t="s">
        <v>304</v>
      </c>
      <c r="K72" s="144"/>
      <c r="L72" s="144"/>
      <c r="M72" s="144"/>
      <c r="N72" s="144"/>
      <c r="O72" s="145"/>
    </row>
    <row r="73" spans="2:15" x14ac:dyDescent="0.15">
      <c r="B73" s="20" t="s">
        <v>0</v>
      </c>
      <c r="C73" s="20" t="s">
        <v>12</v>
      </c>
      <c r="D73" s="74" t="s">
        <v>7</v>
      </c>
      <c r="E73" s="75" t="s">
        <v>2</v>
      </c>
      <c r="F73" s="29">
        <v>24000</v>
      </c>
      <c r="G73" s="11" t="s">
        <v>76</v>
      </c>
      <c r="H73" s="11" t="s">
        <v>295</v>
      </c>
      <c r="I73" s="11" t="s">
        <v>76</v>
      </c>
      <c r="J73" s="143"/>
      <c r="K73" s="144"/>
      <c r="L73" s="144"/>
      <c r="M73" s="144"/>
      <c r="N73" s="144"/>
      <c r="O73" s="145"/>
    </row>
    <row r="74" spans="2:15" x14ac:dyDescent="0.15">
      <c r="B74" s="20"/>
      <c r="C74" s="20" t="s">
        <v>17</v>
      </c>
      <c r="D74" s="74" t="s">
        <v>8</v>
      </c>
      <c r="E74" s="75" t="s">
        <v>5</v>
      </c>
      <c r="F74" s="29">
        <v>5</v>
      </c>
      <c r="G74" s="11" t="s">
        <v>76</v>
      </c>
      <c r="H74" s="11" t="s">
        <v>295</v>
      </c>
      <c r="I74" s="11" t="s">
        <v>76</v>
      </c>
      <c r="J74" s="143"/>
      <c r="K74" s="144"/>
      <c r="L74" s="144"/>
      <c r="M74" s="144"/>
      <c r="N74" s="144"/>
      <c r="O74" s="145"/>
    </row>
    <row r="75" spans="2:15" x14ac:dyDescent="0.15">
      <c r="B75" s="20"/>
      <c r="C75" s="20"/>
      <c r="D75" s="74" t="s">
        <v>9</v>
      </c>
      <c r="E75" s="75"/>
      <c r="F75" s="29">
        <v>75</v>
      </c>
      <c r="G75" s="11" t="s">
        <v>76</v>
      </c>
      <c r="H75" s="11" t="s">
        <v>295</v>
      </c>
      <c r="I75" s="11" t="s">
        <v>76</v>
      </c>
      <c r="J75" s="143"/>
      <c r="K75" s="144"/>
      <c r="L75" s="144"/>
      <c r="M75" s="144"/>
      <c r="N75" s="144"/>
      <c r="O75" s="145"/>
    </row>
    <row r="76" spans="2:15" x14ac:dyDescent="0.15">
      <c r="B76" s="20"/>
      <c r="C76" s="20"/>
      <c r="D76" s="74" t="s">
        <v>8</v>
      </c>
      <c r="E76" s="75"/>
      <c r="F76" s="29">
        <v>45</v>
      </c>
      <c r="G76" s="11" t="s">
        <v>76</v>
      </c>
      <c r="H76" s="11" t="s">
        <v>295</v>
      </c>
      <c r="I76" s="11" t="s">
        <v>76</v>
      </c>
      <c r="J76" s="143"/>
      <c r="K76" s="144"/>
      <c r="L76" s="144"/>
      <c r="M76" s="144"/>
      <c r="N76" s="144"/>
      <c r="O76" s="145"/>
    </row>
    <row r="77" spans="2:15" x14ac:dyDescent="0.15">
      <c r="B77" s="20" t="s">
        <v>27</v>
      </c>
      <c r="C77" s="20" t="s">
        <v>38</v>
      </c>
      <c r="D77" s="74" t="s">
        <v>8</v>
      </c>
      <c r="E77" s="75" t="s">
        <v>2</v>
      </c>
      <c r="F77" s="29">
        <v>60</v>
      </c>
      <c r="G77" s="11" t="s">
        <v>76</v>
      </c>
      <c r="H77" s="11" t="s">
        <v>295</v>
      </c>
      <c r="I77" s="11" t="s">
        <v>76</v>
      </c>
      <c r="J77" s="143" t="s">
        <v>84</v>
      </c>
      <c r="K77" s="144"/>
      <c r="L77" s="144"/>
      <c r="M77" s="144"/>
      <c r="N77" s="144"/>
      <c r="O77" s="145"/>
    </row>
    <row r="78" spans="2:15" x14ac:dyDescent="0.15">
      <c r="B78" s="20"/>
      <c r="C78" s="20"/>
      <c r="D78" s="74" t="s">
        <v>9</v>
      </c>
      <c r="E78" s="75"/>
      <c r="F78" s="29">
        <v>45</v>
      </c>
      <c r="G78" s="11" t="s">
        <v>76</v>
      </c>
      <c r="H78" s="11" t="s">
        <v>295</v>
      </c>
      <c r="I78" s="11" t="s">
        <v>76</v>
      </c>
      <c r="J78" s="143" t="s">
        <v>84</v>
      </c>
      <c r="K78" s="144"/>
      <c r="L78" s="144"/>
      <c r="M78" s="144"/>
      <c r="N78" s="144"/>
      <c r="O78" s="145"/>
    </row>
    <row r="79" spans="2:15" x14ac:dyDescent="0.15">
      <c r="B79" s="20"/>
      <c r="C79" s="20"/>
      <c r="D79" s="74" t="s">
        <v>9</v>
      </c>
      <c r="E79" s="75"/>
      <c r="F79" s="29">
        <v>5</v>
      </c>
      <c r="G79" s="11" t="s">
        <v>76</v>
      </c>
      <c r="H79" s="11" t="s">
        <v>295</v>
      </c>
      <c r="I79" s="11" t="s">
        <v>76</v>
      </c>
      <c r="J79" s="143" t="s">
        <v>84</v>
      </c>
      <c r="K79" s="144"/>
      <c r="L79" s="144"/>
      <c r="M79" s="144"/>
      <c r="N79" s="144"/>
      <c r="O79" s="145"/>
    </row>
    <row r="80" spans="2:15" x14ac:dyDescent="0.15">
      <c r="B80" s="20" t="s">
        <v>49</v>
      </c>
      <c r="C80" s="20" t="s">
        <v>37</v>
      </c>
      <c r="D80" s="74" t="s">
        <v>7</v>
      </c>
      <c r="E80" s="75" t="s">
        <v>4</v>
      </c>
      <c r="F80" s="29">
        <v>45000</v>
      </c>
      <c r="G80" s="11" t="s">
        <v>76</v>
      </c>
      <c r="H80" s="11" t="s">
        <v>295</v>
      </c>
      <c r="I80" s="11" t="s">
        <v>76</v>
      </c>
      <c r="J80" s="143" t="s">
        <v>79</v>
      </c>
      <c r="K80" s="144"/>
      <c r="L80" s="144"/>
      <c r="M80" s="144"/>
      <c r="N80" s="144"/>
      <c r="O80" s="145"/>
    </row>
    <row r="81" spans="2:15" x14ac:dyDescent="0.15">
      <c r="B81" s="20"/>
      <c r="C81" s="20" t="s">
        <v>72</v>
      </c>
      <c r="D81" s="74" t="s">
        <v>6</v>
      </c>
      <c r="E81" s="75" t="s">
        <v>4</v>
      </c>
      <c r="F81" s="29">
        <v>15000</v>
      </c>
      <c r="G81" s="11" t="s">
        <v>76</v>
      </c>
      <c r="H81" s="11" t="s">
        <v>295</v>
      </c>
      <c r="I81" s="11" t="s">
        <v>76</v>
      </c>
      <c r="J81" s="143" t="s">
        <v>79</v>
      </c>
      <c r="K81" s="144"/>
      <c r="L81" s="144"/>
      <c r="M81" s="144"/>
      <c r="N81" s="144"/>
      <c r="O81" s="145"/>
    </row>
    <row r="82" spans="2:15" x14ac:dyDescent="0.15">
      <c r="B82" s="20"/>
      <c r="C82" s="20" t="s">
        <v>107</v>
      </c>
      <c r="D82" s="74" t="s">
        <v>7</v>
      </c>
      <c r="E82" s="75" t="s">
        <v>4</v>
      </c>
      <c r="F82" s="29">
        <v>0</v>
      </c>
      <c r="G82" s="11" t="s">
        <v>76</v>
      </c>
      <c r="H82" s="11" t="s">
        <v>295</v>
      </c>
      <c r="I82" s="11" t="s">
        <v>76</v>
      </c>
      <c r="J82" s="143" t="s">
        <v>309</v>
      </c>
      <c r="K82" s="144"/>
      <c r="L82" s="144"/>
      <c r="M82" s="144"/>
      <c r="N82" s="144"/>
      <c r="O82" s="145"/>
    </row>
    <row r="83" spans="2:15" x14ac:dyDescent="0.15">
      <c r="B83" s="20"/>
      <c r="C83" s="20"/>
      <c r="D83" s="74" t="s">
        <v>7</v>
      </c>
      <c r="E83" s="75"/>
      <c r="F83" s="29">
        <v>-100</v>
      </c>
      <c r="G83" s="11" t="s">
        <v>76</v>
      </c>
      <c r="H83" s="11" t="s">
        <v>295</v>
      </c>
      <c r="I83" s="11" t="s">
        <v>76</v>
      </c>
      <c r="J83" s="143" t="s">
        <v>309</v>
      </c>
      <c r="K83" s="144"/>
      <c r="L83" s="144"/>
      <c r="M83" s="144"/>
      <c r="N83" s="144"/>
      <c r="O83" s="145"/>
    </row>
    <row r="84" spans="2:15" x14ac:dyDescent="0.15">
      <c r="B84" s="20"/>
      <c r="C84" s="20"/>
      <c r="D84" s="74" t="s">
        <v>6</v>
      </c>
      <c r="E84" s="75"/>
      <c r="F84" s="29">
        <v>90000</v>
      </c>
      <c r="G84" s="11" t="s">
        <v>76</v>
      </c>
      <c r="H84" s="11" t="s">
        <v>295</v>
      </c>
      <c r="I84" s="11" t="s">
        <v>76</v>
      </c>
      <c r="J84" s="143"/>
      <c r="K84" s="144"/>
      <c r="L84" s="144"/>
      <c r="M84" s="144"/>
      <c r="N84" s="144"/>
      <c r="O84" s="145"/>
    </row>
    <row r="85" spans="2:15" x14ac:dyDescent="0.15">
      <c r="B85" s="20"/>
      <c r="C85" s="20"/>
      <c r="D85" s="74" t="s">
        <v>7</v>
      </c>
      <c r="E85" s="75"/>
      <c r="F85" s="29">
        <v>7500</v>
      </c>
      <c r="G85" s="11" t="s">
        <v>76</v>
      </c>
      <c r="H85" s="11" t="s">
        <v>295</v>
      </c>
      <c r="I85" s="11" t="s">
        <v>76</v>
      </c>
      <c r="J85" s="143"/>
      <c r="K85" s="144"/>
      <c r="L85" s="144"/>
      <c r="M85" s="144"/>
      <c r="N85" s="144"/>
      <c r="O85" s="145"/>
    </row>
    <row r="86" spans="2:15" x14ac:dyDescent="0.15">
      <c r="B86" s="20" t="s">
        <v>10</v>
      </c>
      <c r="C86" s="20" t="s">
        <v>63</v>
      </c>
      <c r="D86" s="74" t="s">
        <v>7</v>
      </c>
      <c r="E86" s="75" t="s">
        <v>4</v>
      </c>
      <c r="F86" s="29">
        <v>1640</v>
      </c>
      <c r="G86" s="11" t="s">
        <v>76</v>
      </c>
      <c r="H86" s="11" t="s">
        <v>76</v>
      </c>
      <c r="I86" s="11" t="s">
        <v>76</v>
      </c>
      <c r="J86" s="143" t="s">
        <v>77</v>
      </c>
      <c r="K86" s="144"/>
      <c r="L86" s="144"/>
      <c r="M86" s="144"/>
      <c r="N86" s="144"/>
      <c r="O86" s="145"/>
    </row>
    <row r="87" spans="2:15" x14ac:dyDescent="0.15">
      <c r="B87" s="20"/>
      <c r="C87" s="20"/>
      <c r="D87" s="74" t="s">
        <v>6</v>
      </c>
      <c r="E87" s="75"/>
      <c r="F87" s="29">
        <v>3700</v>
      </c>
      <c r="G87" s="11" t="s">
        <v>76</v>
      </c>
      <c r="H87" s="11" t="s">
        <v>76</v>
      </c>
      <c r="I87" s="11" t="s">
        <v>76</v>
      </c>
      <c r="J87" s="143"/>
      <c r="K87" s="144"/>
      <c r="L87" s="144"/>
      <c r="M87" s="144"/>
      <c r="N87" s="144"/>
      <c r="O87" s="145"/>
    </row>
    <row r="88" spans="2:15" x14ac:dyDescent="0.15">
      <c r="B88" s="20"/>
      <c r="C88" s="20"/>
      <c r="D88" s="74" t="s">
        <v>6</v>
      </c>
      <c r="E88" s="75"/>
      <c r="F88" s="29">
        <v>4300</v>
      </c>
      <c r="G88" s="11" t="s">
        <v>76</v>
      </c>
      <c r="H88" s="11" t="s">
        <v>76</v>
      </c>
      <c r="I88" s="11" t="s">
        <v>76</v>
      </c>
      <c r="J88" s="143"/>
      <c r="K88" s="144"/>
      <c r="L88" s="144"/>
      <c r="M88" s="144"/>
      <c r="N88" s="144"/>
      <c r="O88" s="145"/>
    </row>
    <row r="89" spans="2:15" x14ac:dyDescent="0.15">
      <c r="B89" s="20"/>
      <c r="C89" s="20"/>
      <c r="D89" s="74" t="s">
        <v>7</v>
      </c>
      <c r="E89" s="75"/>
      <c r="F89" s="29">
        <v>-1000</v>
      </c>
      <c r="G89" s="11" t="s">
        <v>76</v>
      </c>
      <c r="H89" s="11" t="s">
        <v>76</v>
      </c>
      <c r="I89" s="11" t="s">
        <v>76</v>
      </c>
      <c r="J89" s="143" t="s">
        <v>77</v>
      </c>
      <c r="K89" s="144"/>
      <c r="L89" s="144"/>
      <c r="M89" s="144"/>
      <c r="N89" s="144"/>
      <c r="O89" s="145"/>
    </row>
    <row r="90" spans="2:15" x14ac:dyDescent="0.15">
      <c r="B90" s="20"/>
      <c r="C90" s="20"/>
      <c r="D90" s="74" t="s">
        <v>6</v>
      </c>
      <c r="E90" s="75"/>
      <c r="F90" s="29">
        <v>0</v>
      </c>
      <c r="G90" s="11" t="s">
        <v>76</v>
      </c>
      <c r="H90" s="11" t="s">
        <v>76</v>
      </c>
      <c r="I90" s="11" t="s">
        <v>76</v>
      </c>
      <c r="J90" s="143" t="s">
        <v>77</v>
      </c>
      <c r="K90" s="144"/>
      <c r="L90" s="144"/>
      <c r="M90" s="144"/>
      <c r="N90" s="144"/>
      <c r="O90" s="145"/>
    </row>
    <row r="91" spans="2:15" x14ac:dyDescent="0.15">
      <c r="B91" s="20"/>
      <c r="C91" s="20"/>
      <c r="D91" s="74" t="s">
        <v>6</v>
      </c>
      <c r="E91" s="75"/>
      <c r="F91" s="29">
        <v>15000</v>
      </c>
      <c r="G91" s="11" t="s">
        <v>76</v>
      </c>
      <c r="H91" s="11" t="s">
        <v>76</v>
      </c>
      <c r="I91" s="11" t="s">
        <v>76</v>
      </c>
      <c r="J91" s="143" t="s">
        <v>78</v>
      </c>
      <c r="K91" s="144"/>
      <c r="L91" s="144"/>
      <c r="M91" s="144"/>
      <c r="N91" s="144"/>
      <c r="O91" s="145"/>
    </row>
    <row r="92" spans="2:15" x14ac:dyDescent="0.15">
      <c r="B92" s="20"/>
      <c r="C92" s="20"/>
      <c r="D92" s="74" t="s">
        <v>7</v>
      </c>
      <c r="E92" s="75"/>
      <c r="F92" s="29">
        <v>820</v>
      </c>
      <c r="G92" s="11" t="s">
        <v>76</v>
      </c>
      <c r="H92" s="11" t="s">
        <v>76</v>
      </c>
      <c r="I92" s="11" t="s">
        <v>76</v>
      </c>
      <c r="J92" s="143" t="s">
        <v>77</v>
      </c>
      <c r="K92" s="144"/>
      <c r="L92" s="144"/>
      <c r="M92" s="144"/>
      <c r="N92" s="144"/>
      <c r="O92" s="145"/>
    </row>
    <row r="93" spans="2:15" x14ac:dyDescent="0.15">
      <c r="B93" s="20"/>
      <c r="C93" s="20"/>
      <c r="D93" s="74" t="s">
        <v>6</v>
      </c>
      <c r="E93" s="75" t="s">
        <v>5</v>
      </c>
      <c r="F93" s="29">
        <v>4500</v>
      </c>
      <c r="G93" s="11" t="s">
        <v>76</v>
      </c>
      <c r="H93" s="11" t="s">
        <v>76</v>
      </c>
      <c r="I93" s="11" t="s">
        <v>76</v>
      </c>
      <c r="J93" s="143"/>
      <c r="K93" s="144"/>
      <c r="L93" s="144"/>
      <c r="M93" s="144"/>
      <c r="N93" s="144"/>
      <c r="O93" s="145"/>
    </row>
    <row r="94" spans="2:15" x14ac:dyDescent="0.15">
      <c r="B94" s="20"/>
      <c r="C94" s="20" t="s">
        <v>62</v>
      </c>
      <c r="D94" s="74" t="s">
        <v>7</v>
      </c>
      <c r="E94" s="75" t="s">
        <v>4</v>
      </c>
      <c r="F94" s="29">
        <v>1640</v>
      </c>
      <c r="G94" s="11" t="s">
        <v>76</v>
      </c>
      <c r="H94" s="11" t="s">
        <v>76</v>
      </c>
      <c r="I94" s="11" t="s">
        <v>76</v>
      </c>
      <c r="J94" s="143" t="s">
        <v>292</v>
      </c>
      <c r="K94" s="144"/>
      <c r="L94" s="144"/>
      <c r="M94" s="144"/>
      <c r="N94" s="144"/>
      <c r="O94" s="145"/>
    </row>
    <row r="95" spans="2:15" x14ac:dyDescent="0.15">
      <c r="B95" s="20"/>
      <c r="C95" s="20"/>
      <c r="D95" s="74" t="s">
        <v>6</v>
      </c>
      <c r="E95" s="75"/>
      <c r="F95" s="29">
        <v>3700</v>
      </c>
      <c r="G95" s="11" t="s">
        <v>76</v>
      </c>
      <c r="H95" s="11" t="s">
        <v>76</v>
      </c>
      <c r="I95" s="11" t="s">
        <v>76</v>
      </c>
      <c r="J95" s="143"/>
      <c r="K95" s="144"/>
      <c r="L95" s="144"/>
      <c r="M95" s="144"/>
      <c r="N95" s="144"/>
      <c r="O95" s="145"/>
    </row>
    <row r="96" spans="2:15" x14ac:dyDescent="0.15">
      <c r="B96" s="20"/>
      <c r="C96" s="20"/>
      <c r="D96" s="74" t="s">
        <v>6</v>
      </c>
      <c r="E96" s="75"/>
      <c r="F96" s="29">
        <v>4750</v>
      </c>
      <c r="G96" s="11" t="s">
        <v>76</v>
      </c>
      <c r="H96" s="11" t="s">
        <v>76</v>
      </c>
      <c r="I96" s="11" t="s">
        <v>76</v>
      </c>
      <c r="J96" s="143"/>
      <c r="K96" s="144"/>
      <c r="L96" s="144"/>
      <c r="M96" s="144"/>
      <c r="N96" s="144"/>
      <c r="O96" s="145"/>
    </row>
    <row r="97" spans="2:15" x14ac:dyDescent="0.15">
      <c r="B97" s="20"/>
      <c r="C97" s="20"/>
      <c r="D97" s="74" t="s">
        <v>7</v>
      </c>
      <c r="E97" s="75"/>
      <c r="F97" s="29">
        <v>-1000</v>
      </c>
      <c r="G97" s="11" t="s">
        <v>76</v>
      </c>
      <c r="H97" s="11" t="s">
        <v>76</v>
      </c>
      <c r="I97" s="11" t="s">
        <v>76</v>
      </c>
      <c r="J97" s="143" t="s">
        <v>77</v>
      </c>
      <c r="K97" s="144"/>
      <c r="L97" s="144"/>
      <c r="M97" s="144"/>
      <c r="N97" s="144"/>
      <c r="O97" s="145"/>
    </row>
    <row r="98" spans="2:15" x14ac:dyDescent="0.15">
      <c r="B98" s="20"/>
      <c r="C98" s="20"/>
      <c r="D98" s="74" t="s">
        <v>6</v>
      </c>
      <c r="E98" s="75"/>
      <c r="F98" s="29">
        <v>0</v>
      </c>
      <c r="G98" s="11" t="s">
        <v>76</v>
      </c>
      <c r="H98" s="11" t="s">
        <v>76</v>
      </c>
      <c r="I98" s="11" t="s">
        <v>76</v>
      </c>
      <c r="J98" s="143" t="s">
        <v>77</v>
      </c>
      <c r="K98" s="144"/>
      <c r="L98" s="144"/>
      <c r="M98" s="144"/>
      <c r="N98" s="144"/>
      <c r="O98" s="145"/>
    </row>
    <row r="99" spans="2:15" x14ac:dyDescent="0.15">
      <c r="B99" s="20"/>
      <c r="C99" s="20"/>
      <c r="D99" s="74" t="s">
        <v>6</v>
      </c>
      <c r="E99" s="75"/>
      <c r="F99" s="29">
        <v>15000</v>
      </c>
      <c r="G99" s="11" t="s">
        <v>76</v>
      </c>
      <c r="H99" s="11" t="s">
        <v>76</v>
      </c>
      <c r="I99" s="11" t="s">
        <v>76</v>
      </c>
      <c r="J99" s="143" t="s">
        <v>78</v>
      </c>
      <c r="K99" s="144"/>
      <c r="L99" s="144"/>
      <c r="M99" s="144"/>
      <c r="N99" s="144"/>
      <c r="O99" s="145"/>
    </row>
    <row r="100" spans="2:15" x14ac:dyDescent="0.15">
      <c r="B100" s="20"/>
      <c r="C100" s="20"/>
      <c r="D100" s="74" t="s">
        <v>7</v>
      </c>
      <c r="E100" s="75"/>
      <c r="F100" s="29">
        <v>820</v>
      </c>
      <c r="G100" s="11" t="s">
        <v>76</v>
      </c>
      <c r="H100" s="11" t="s">
        <v>76</v>
      </c>
      <c r="I100" s="11" t="s">
        <v>76</v>
      </c>
      <c r="J100" s="143" t="s">
        <v>77</v>
      </c>
      <c r="K100" s="144"/>
      <c r="L100" s="144"/>
      <c r="M100" s="144"/>
      <c r="N100" s="144"/>
      <c r="O100" s="145"/>
    </row>
    <row r="101" spans="2:15" x14ac:dyDescent="0.15">
      <c r="B101" s="19"/>
      <c r="C101" s="19"/>
      <c r="D101" s="76" t="s">
        <v>6</v>
      </c>
      <c r="E101" s="70" t="s">
        <v>5</v>
      </c>
      <c r="F101" s="79">
        <v>4700</v>
      </c>
      <c r="G101" s="7" t="s">
        <v>76</v>
      </c>
      <c r="H101" s="7" t="s">
        <v>76</v>
      </c>
      <c r="I101" s="7" t="s">
        <v>76</v>
      </c>
      <c r="J101" s="149"/>
      <c r="K101" s="150"/>
      <c r="L101" s="150"/>
      <c r="M101" s="150"/>
      <c r="N101" s="150"/>
      <c r="O101" s="151"/>
    </row>
    <row r="102" spans="2:15" x14ac:dyDescent="0.15">
      <c r="B102" s="27" t="s">
        <v>24</v>
      </c>
      <c r="C102" s="27" t="s">
        <v>25</v>
      </c>
      <c r="D102" s="80"/>
      <c r="E102" s="69" t="s">
        <v>4</v>
      </c>
      <c r="F102" s="27" t="s">
        <v>342</v>
      </c>
      <c r="G102" s="28" t="s">
        <v>76</v>
      </c>
      <c r="H102" s="28" t="s">
        <v>76</v>
      </c>
      <c r="I102" s="28" t="s">
        <v>76</v>
      </c>
      <c r="J102" s="146"/>
      <c r="K102" s="147"/>
      <c r="L102" s="147"/>
      <c r="M102" s="147"/>
      <c r="N102" s="147"/>
      <c r="O102" s="148"/>
    </row>
    <row r="103" spans="2:15" x14ac:dyDescent="0.15">
      <c r="B103" s="20" t="s">
        <v>1</v>
      </c>
      <c r="C103" s="20" t="s">
        <v>12</v>
      </c>
      <c r="D103" s="74" t="s">
        <v>7</v>
      </c>
      <c r="E103" s="75" t="s">
        <v>5</v>
      </c>
      <c r="F103" s="29">
        <v>20260</v>
      </c>
      <c r="G103" s="11" t="s">
        <v>76</v>
      </c>
      <c r="H103" s="11" t="s">
        <v>76</v>
      </c>
      <c r="I103" s="11" t="s">
        <v>76</v>
      </c>
      <c r="J103" s="143"/>
      <c r="K103" s="144"/>
      <c r="L103" s="144"/>
      <c r="M103" s="144"/>
      <c r="N103" s="144"/>
      <c r="O103" s="145"/>
    </row>
    <row r="104" spans="2:15" x14ac:dyDescent="0.15">
      <c r="B104" s="20"/>
      <c r="C104" s="20"/>
      <c r="D104" s="74" t="s">
        <v>7</v>
      </c>
      <c r="E104" s="75"/>
      <c r="F104" s="29">
        <v>16520</v>
      </c>
      <c r="G104" s="11" t="s">
        <v>76</v>
      </c>
      <c r="H104" s="11" t="s">
        <v>76</v>
      </c>
      <c r="I104" s="11" t="s">
        <v>76</v>
      </c>
      <c r="J104" s="143"/>
      <c r="K104" s="144"/>
      <c r="L104" s="144"/>
      <c r="M104" s="144"/>
      <c r="N104" s="144"/>
      <c r="O104" s="145"/>
    </row>
    <row r="105" spans="2:15" x14ac:dyDescent="0.15">
      <c r="B105" s="20"/>
      <c r="C105" s="20"/>
      <c r="D105" s="74" t="s">
        <v>7</v>
      </c>
      <c r="E105" s="75" t="s">
        <v>4</v>
      </c>
      <c r="F105" s="29">
        <v>6000</v>
      </c>
      <c r="G105" s="11" t="s">
        <v>76</v>
      </c>
      <c r="H105" s="11" t="s">
        <v>76</v>
      </c>
      <c r="I105" s="11" t="s">
        <v>76</v>
      </c>
      <c r="J105" s="143" t="s">
        <v>292</v>
      </c>
      <c r="K105" s="144"/>
      <c r="L105" s="144"/>
      <c r="M105" s="144"/>
      <c r="N105" s="144"/>
      <c r="O105" s="145"/>
    </row>
    <row r="106" spans="2:15" x14ac:dyDescent="0.15">
      <c r="B106" s="20"/>
      <c r="C106" s="20"/>
      <c r="D106" s="74" t="s">
        <v>7</v>
      </c>
      <c r="E106" s="75"/>
      <c r="F106" s="29">
        <v>0</v>
      </c>
      <c r="G106" s="11" t="s">
        <v>76</v>
      </c>
      <c r="H106" s="11" t="s">
        <v>76</v>
      </c>
      <c r="I106" s="11" t="s">
        <v>76</v>
      </c>
      <c r="J106" s="143" t="s">
        <v>77</v>
      </c>
      <c r="K106" s="144"/>
      <c r="L106" s="144"/>
      <c r="M106" s="144"/>
      <c r="N106" s="144"/>
      <c r="O106" s="145"/>
    </row>
    <row r="107" spans="2:15" x14ac:dyDescent="0.15">
      <c r="B107" s="20"/>
      <c r="C107" s="20"/>
      <c r="D107" s="74" t="s">
        <v>6</v>
      </c>
      <c r="E107" s="75"/>
      <c r="F107" s="29">
        <v>5000</v>
      </c>
      <c r="G107" s="11" t="s">
        <v>76</v>
      </c>
      <c r="H107" s="11" t="s">
        <v>76</v>
      </c>
      <c r="I107" s="11" t="s">
        <v>76</v>
      </c>
      <c r="J107" s="143" t="s">
        <v>77</v>
      </c>
      <c r="K107" s="144"/>
      <c r="L107" s="144"/>
      <c r="M107" s="144"/>
      <c r="N107" s="144"/>
      <c r="O107" s="145"/>
    </row>
    <row r="108" spans="2:15" x14ac:dyDescent="0.15">
      <c r="B108" s="20"/>
      <c r="C108" s="20"/>
      <c r="D108" s="74" t="s">
        <v>6</v>
      </c>
      <c r="E108" s="75"/>
      <c r="F108" s="29">
        <v>55000</v>
      </c>
      <c r="G108" s="11" t="s">
        <v>76</v>
      </c>
      <c r="H108" s="11" t="s">
        <v>76</v>
      </c>
      <c r="I108" s="11" t="s">
        <v>76</v>
      </c>
      <c r="J108" s="143" t="s">
        <v>78</v>
      </c>
      <c r="K108" s="144"/>
      <c r="L108" s="144"/>
      <c r="M108" s="144"/>
      <c r="N108" s="144"/>
      <c r="O108" s="145"/>
    </row>
    <row r="109" spans="2:15" x14ac:dyDescent="0.15">
      <c r="B109" s="20"/>
      <c r="C109" s="20"/>
      <c r="D109" s="74" t="s">
        <v>6</v>
      </c>
      <c r="E109" s="75"/>
      <c r="F109" s="29">
        <v>100000</v>
      </c>
      <c r="G109" s="11" t="s">
        <v>76</v>
      </c>
      <c r="H109" s="11" t="s">
        <v>76</v>
      </c>
      <c r="I109" s="11" t="s">
        <v>76</v>
      </c>
      <c r="J109" s="143" t="s">
        <v>78</v>
      </c>
      <c r="K109" s="144"/>
      <c r="L109" s="144"/>
      <c r="M109" s="144"/>
      <c r="N109" s="144"/>
      <c r="O109" s="145"/>
    </row>
    <row r="110" spans="2:15" x14ac:dyDescent="0.15">
      <c r="B110" s="20"/>
      <c r="C110" s="20"/>
      <c r="D110" s="74" t="s">
        <v>7</v>
      </c>
      <c r="E110" s="75"/>
      <c r="F110" s="29">
        <v>35000</v>
      </c>
      <c r="G110" s="11" t="s">
        <v>76</v>
      </c>
      <c r="H110" s="11" t="s">
        <v>76</v>
      </c>
      <c r="I110" s="11" t="s">
        <v>76</v>
      </c>
      <c r="J110" s="143"/>
      <c r="K110" s="144"/>
      <c r="L110" s="144"/>
      <c r="M110" s="144"/>
      <c r="N110" s="144"/>
      <c r="O110" s="145"/>
    </row>
    <row r="111" spans="2:15" x14ac:dyDescent="0.15">
      <c r="B111" s="20"/>
      <c r="C111" s="20" t="s">
        <v>17</v>
      </c>
      <c r="D111" s="74" t="s">
        <v>8</v>
      </c>
      <c r="E111" s="75" t="s">
        <v>5</v>
      </c>
      <c r="F111" s="29">
        <v>0</v>
      </c>
      <c r="G111" s="11" t="s">
        <v>76</v>
      </c>
      <c r="H111" s="11" t="s">
        <v>76</v>
      </c>
      <c r="I111" s="11" t="s">
        <v>76</v>
      </c>
      <c r="J111" s="143"/>
      <c r="K111" s="144"/>
      <c r="L111" s="144"/>
      <c r="M111" s="144"/>
      <c r="N111" s="144"/>
      <c r="O111" s="145"/>
    </row>
    <row r="112" spans="2:15" x14ac:dyDescent="0.15">
      <c r="B112" s="20"/>
      <c r="C112" s="20"/>
      <c r="D112" s="74" t="s">
        <v>9</v>
      </c>
      <c r="E112" s="75"/>
      <c r="F112" s="29">
        <v>60</v>
      </c>
      <c r="G112" s="11" t="s">
        <v>76</v>
      </c>
      <c r="H112" s="11" t="s">
        <v>76</v>
      </c>
      <c r="I112" s="11" t="s">
        <v>76</v>
      </c>
      <c r="J112" s="143"/>
      <c r="K112" s="144"/>
      <c r="L112" s="144"/>
      <c r="M112" s="144"/>
      <c r="N112" s="144"/>
      <c r="O112" s="145"/>
    </row>
    <row r="113" spans="2:15" x14ac:dyDescent="0.15">
      <c r="B113" s="20"/>
      <c r="C113" s="20"/>
      <c r="D113" s="74" t="s">
        <v>9</v>
      </c>
      <c r="E113" s="75"/>
      <c r="F113" s="29">
        <v>82</v>
      </c>
      <c r="G113" s="11" t="s">
        <v>76</v>
      </c>
      <c r="H113" s="11" t="s">
        <v>76</v>
      </c>
      <c r="I113" s="11" t="s">
        <v>76</v>
      </c>
      <c r="J113" s="143"/>
      <c r="K113" s="144"/>
      <c r="L113" s="144"/>
      <c r="M113" s="144"/>
      <c r="N113" s="144"/>
      <c r="O113" s="145"/>
    </row>
    <row r="114" spans="2:15" x14ac:dyDescent="0.15">
      <c r="B114" s="20"/>
      <c r="C114" s="20"/>
      <c r="D114" s="74" t="s">
        <v>8</v>
      </c>
      <c r="E114" s="75" t="s">
        <v>4</v>
      </c>
      <c r="F114" s="29">
        <v>-100</v>
      </c>
      <c r="G114" s="11" t="s">
        <v>76</v>
      </c>
      <c r="H114" s="11" t="s">
        <v>76</v>
      </c>
      <c r="I114" s="11" t="s">
        <v>76</v>
      </c>
      <c r="J114" s="143" t="s">
        <v>77</v>
      </c>
      <c r="K114" s="144"/>
      <c r="L114" s="144"/>
      <c r="M114" s="144"/>
      <c r="N114" s="144"/>
      <c r="O114" s="145"/>
    </row>
    <row r="115" spans="2:15" x14ac:dyDescent="0.15">
      <c r="B115" s="20"/>
      <c r="C115" s="20"/>
      <c r="D115" s="74" t="s">
        <v>9</v>
      </c>
      <c r="E115" s="75"/>
      <c r="F115" s="29">
        <v>90</v>
      </c>
      <c r="G115" s="11" t="s">
        <v>76</v>
      </c>
      <c r="H115" s="11" t="s">
        <v>76</v>
      </c>
      <c r="I115" s="11" t="s">
        <v>76</v>
      </c>
      <c r="J115" s="143" t="s">
        <v>78</v>
      </c>
      <c r="K115" s="144"/>
      <c r="L115" s="144"/>
      <c r="M115" s="144"/>
      <c r="N115" s="144"/>
      <c r="O115" s="145"/>
    </row>
    <row r="116" spans="2:15" x14ac:dyDescent="0.15">
      <c r="B116" s="20"/>
      <c r="C116" s="20"/>
      <c r="D116" s="74" t="s">
        <v>9</v>
      </c>
      <c r="E116" s="75"/>
      <c r="F116" s="29">
        <v>135</v>
      </c>
      <c r="G116" s="11" t="s">
        <v>76</v>
      </c>
      <c r="H116" s="11" t="s">
        <v>76</v>
      </c>
      <c r="I116" s="11" t="s">
        <v>76</v>
      </c>
      <c r="J116" s="143" t="s">
        <v>78</v>
      </c>
      <c r="K116" s="144"/>
      <c r="L116" s="144"/>
      <c r="M116" s="144"/>
      <c r="N116" s="144"/>
      <c r="O116" s="145"/>
    </row>
    <row r="117" spans="2:15" x14ac:dyDescent="0.15">
      <c r="B117" s="20"/>
      <c r="C117" s="20"/>
      <c r="D117" s="74" t="s">
        <v>8</v>
      </c>
      <c r="E117" s="75"/>
      <c r="F117" s="29">
        <v>45</v>
      </c>
      <c r="G117" s="11" t="s">
        <v>76</v>
      </c>
      <c r="H117" s="11" t="s">
        <v>76</v>
      </c>
      <c r="I117" s="11" t="s">
        <v>76</v>
      </c>
      <c r="J117" s="143"/>
      <c r="K117" s="144"/>
      <c r="L117" s="144"/>
      <c r="M117" s="144"/>
      <c r="N117" s="144"/>
      <c r="O117" s="145"/>
    </row>
    <row r="118" spans="2:15" x14ac:dyDescent="0.15">
      <c r="B118" s="20" t="s">
        <v>36</v>
      </c>
      <c r="C118" s="20" t="s">
        <v>37</v>
      </c>
      <c r="D118" s="74" t="s">
        <v>6</v>
      </c>
      <c r="E118" s="75" t="s">
        <v>4</v>
      </c>
      <c r="F118" s="29">
        <v>75000</v>
      </c>
      <c r="G118" s="11" t="s">
        <v>76</v>
      </c>
      <c r="H118" s="11" t="s">
        <v>76</v>
      </c>
      <c r="I118" s="11" t="s">
        <v>76</v>
      </c>
      <c r="J118" s="143" t="s">
        <v>79</v>
      </c>
      <c r="K118" s="144"/>
      <c r="L118" s="144"/>
      <c r="M118" s="144"/>
      <c r="N118" s="144"/>
      <c r="O118" s="145"/>
    </row>
    <row r="119" spans="2:15" x14ac:dyDescent="0.15">
      <c r="B119" s="20"/>
      <c r="C119" s="20" t="s">
        <v>72</v>
      </c>
      <c r="D119" s="74" t="s">
        <v>7</v>
      </c>
      <c r="E119" s="75" t="s">
        <v>4</v>
      </c>
      <c r="F119" s="29">
        <v>9000</v>
      </c>
      <c r="G119" s="11" t="s">
        <v>76</v>
      </c>
      <c r="H119" s="11" t="s">
        <v>76</v>
      </c>
      <c r="I119" s="11" t="s">
        <v>76</v>
      </c>
      <c r="J119" s="143" t="s">
        <v>79</v>
      </c>
      <c r="K119" s="144"/>
      <c r="L119" s="144"/>
      <c r="M119" s="144"/>
      <c r="N119" s="144"/>
      <c r="O119" s="145"/>
    </row>
    <row r="120" spans="2:15" x14ac:dyDescent="0.15">
      <c r="B120" s="20"/>
      <c r="C120" s="20" t="s">
        <v>107</v>
      </c>
      <c r="D120" s="74" t="s">
        <v>7</v>
      </c>
      <c r="E120" s="75" t="s">
        <v>4</v>
      </c>
      <c r="F120" s="29">
        <v>0</v>
      </c>
      <c r="G120" s="11" t="s">
        <v>76</v>
      </c>
      <c r="H120" s="11" t="s">
        <v>76</v>
      </c>
      <c r="I120" s="11" t="s">
        <v>76</v>
      </c>
      <c r="J120" s="143" t="s">
        <v>309</v>
      </c>
      <c r="K120" s="144"/>
      <c r="L120" s="144"/>
      <c r="M120" s="144"/>
      <c r="N120" s="144"/>
      <c r="O120" s="145"/>
    </row>
    <row r="121" spans="2:15" x14ac:dyDescent="0.15">
      <c r="B121" s="20"/>
      <c r="C121" s="20"/>
      <c r="D121" s="74" t="s">
        <v>7</v>
      </c>
      <c r="E121" s="75"/>
      <c r="F121" s="29">
        <v>-100</v>
      </c>
      <c r="G121" s="11" t="s">
        <v>76</v>
      </c>
      <c r="H121" s="11" t="s">
        <v>76</v>
      </c>
      <c r="I121" s="11" t="s">
        <v>76</v>
      </c>
      <c r="J121" s="143" t="s">
        <v>309</v>
      </c>
      <c r="K121" s="144"/>
      <c r="L121" s="144"/>
      <c r="M121" s="144"/>
      <c r="N121" s="144"/>
      <c r="O121" s="145"/>
    </row>
    <row r="122" spans="2:15" x14ac:dyDescent="0.15">
      <c r="B122" s="20"/>
      <c r="C122" s="20"/>
      <c r="D122" s="74" t="s">
        <v>6</v>
      </c>
      <c r="E122" s="75"/>
      <c r="F122" s="29">
        <v>5000</v>
      </c>
      <c r="G122" s="11" t="s">
        <v>76</v>
      </c>
      <c r="H122" s="11" t="s">
        <v>76</v>
      </c>
      <c r="I122" s="11" t="s">
        <v>76</v>
      </c>
      <c r="J122" s="143"/>
      <c r="K122" s="144"/>
      <c r="L122" s="144"/>
      <c r="M122" s="144"/>
      <c r="N122" s="144"/>
      <c r="O122" s="145"/>
    </row>
    <row r="123" spans="2:15" x14ac:dyDescent="0.15">
      <c r="B123" s="20" t="s">
        <v>61</v>
      </c>
      <c r="C123" s="20" t="s">
        <v>108</v>
      </c>
      <c r="D123" s="74"/>
      <c r="E123" s="75"/>
      <c r="F123" s="11" t="s">
        <v>33</v>
      </c>
      <c r="G123" s="11" t="s">
        <v>76</v>
      </c>
      <c r="H123" s="11" t="s">
        <v>76</v>
      </c>
      <c r="I123" s="11" t="s">
        <v>76</v>
      </c>
      <c r="J123" s="143" t="s">
        <v>305</v>
      </c>
      <c r="K123" s="144"/>
      <c r="L123" s="144"/>
      <c r="M123" s="144"/>
      <c r="N123" s="144"/>
      <c r="O123" s="145"/>
    </row>
    <row r="124" spans="2:15" x14ac:dyDescent="0.15">
      <c r="B124" s="20" t="s">
        <v>36</v>
      </c>
      <c r="C124" s="20" t="s">
        <v>37</v>
      </c>
      <c r="D124" s="74" t="s">
        <v>6</v>
      </c>
      <c r="E124" s="75" t="s">
        <v>4</v>
      </c>
      <c r="F124" s="29">
        <v>90000</v>
      </c>
      <c r="G124" s="11" t="s">
        <v>76</v>
      </c>
      <c r="H124" s="11" t="s">
        <v>76</v>
      </c>
      <c r="I124" s="11" t="s">
        <v>76</v>
      </c>
      <c r="J124" s="143"/>
      <c r="K124" s="144"/>
      <c r="L124" s="144"/>
      <c r="M124" s="144"/>
      <c r="N124" s="144"/>
      <c r="O124" s="145"/>
    </row>
    <row r="125" spans="2:15" x14ac:dyDescent="0.15">
      <c r="B125" s="20"/>
      <c r="C125" s="20"/>
      <c r="D125" s="74" t="s">
        <v>7</v>
      </c>
      <c r="E125" s="75"/>
      <c r="F125" s="29">
        <v>0</v>
      </c>
      <c r="G125" s="11" t="s">
        <v>76</v>
      </c>
      <c r="H125" s="11" t="s">
        <v>76</v>
      </c>
      <c r="I125" s="11" t="s">
        <v>76</v>
      </c>
      <c r="J125" s="143" t="s">
        <v>308</v>
      </c>
      <c r="K125" s="144"/>
      <c r="L125" s="144"/>
      <c r="M125" s="144"/>
      <c r="N125" s="144"/>
      <c r="O125" s="145"/>
    </row>
    <row r="126" spans="2:15" x14ac:dyDescent="0.15">
      <c r="B126" s="20"/>
      <c r="C126" s="20"/>
      <c r="D126" s="74" t="s">
        <v>7</v>
      </c>
      <c r="E126" s="75"/>
      <c r="F126" s="29">
        <v>-100</v>
      </c>
      <c r="G126" s="11" t="s">
        <v>76</v>
      </c>
      <c r="H126" s="11" t="s">
        <v>76</v>
      </c>
      <c r="I126" s="11" t="s">
        <v>76</v>
      </c>
      <c r="J126" s="143" t="s">
        <v>308</v>
      </c>
      <c r="K126" s="144"/>
      <c r="L126" s="144"/>
      <c r="M126" s="144"/>
      <c r="N126" s="144"/>
      <c r="O126" s="145"/>
    </row>
    <row r="127" spans="2:15" x14ac:dyDescent="0.15">
      <c r="B127" s="20"/>
      <c r="C127" s="20"/>
      <c r="D127" s="74" t="s">
        <v>6</v>
      </c>
      <c r="E127" s="75"/>
      <c r="F127" s="29">
        <v>7500</v>
      </c>
      <c r="G127" s="11" t="s">
        <v>76</v>
      </c>
      <c r="H127" s="11" t="s">
        <v>76</v>
      </c>
      <c r="I127" s="11" t="s">
        <v>76</v>
      </c>
      <c r="J127" s="143"/>
      <c r="K127" s="144"/>
      <c r="L127" s="144"/>
      <c r="M127" s="144"/>
      <c r="N127" s="144"/>
      <c r="O127" s="145"/>
    </row>
    <row r="128" spans="2:15" x14ac:dyDescent="0.15">
      <c r="B128" s="20"/>
      <c r="C128" s="20" t="s">
        <v>72</v>
      </c>
      <c r="D128" s="74" t="s">
        <v>6</v>
      </c>
      <c r="E128" s="75" t="s">
        <v>4</v>
      </c>
      <c r="F128" s="29">
        <v>25000</v>
      </c>
      <c r="G128" s="11" t="s">
        <v>76</v>
      </c>
      <c r="H128" s="11" t="s">
        <v>76</v>
      </c>
      <c r="I128" s="11" t="s">
        <v>76</v>
      </c>
      <c r="J128" s="143" t="s">
        <v>79</v>
      </c>
      <c r="K128" s="144"/>
      <c r="L128" s="144"/>
      <c r="M128" s="144"/>
      <c r="N128" s="144"/>
      <c r="O128" s="145"/>
    </row>
    <row r="129" spans="2:15" x14ac:dyDescent="0.15">
      <c r="B129" s="20"/>
      <c r="C129" s="20" t="s">
        <v>107</v>
      </c>
      <c r="D129" s="74" t="s">
        <v>6</v>
      </c>
      <c r="E129" s="75" t="s">
        <v>4</v>
      </c>
      <c r="F129" s="29">
        <v>9000</v>
      </c>
      <c r="G129" s="11" t="s">
        <v>76</v>
      </c>
      <c r="H129" s="11" t="s">
        <v>76</v>
      </c>
      <c r="I129" s="11" t="s">
        <v>76</v>
      </c>
      <c r="J129" s="143" t="s">
        <v>79</v>
      </c>
      <c r="K129" s="144"/>
      <c r="L129" s="144"/>
      <c r="M129" s="144"/>
      <c r="N129" s="144"/>
      <c r="O129" s="145"/>
    </row>
    <row r="130" spans="2:15" x14ac:dyDescent="0.15">
      <c r="B130" s="20" t="s">
        <v>0</v>
      </c>
      <c r="C130" s="20" t="s">
        <v>12</v>
      </c>
      <c r="D130" s="74" t="s">
        <v>7</v>
      </c>
      <c r="E130" s="75" t="s">
        <v>2</v>
      </c>
      <c r="F130" s="29">
        <v>24000</v>
      </c>
      <c r="G130" s="11" t="s">
        <v>76</v>
      </c>
      <c r="H130" s="11" t="s">
        <v>76</v>
      </c>
      <c r="I130" s="11" t="s">
        <v>76</v>
      </c>
      <c r="J130" s="143"/>
      <c r="K130" s="144"/>
      <c r="L130" s="144"/>
      <c r="M130" s="144"/>
      <c r="N130" s="144"/>
      <c r="O130" s="145"/>
    </row>
    <row r="131" spans="2:15" x14ac:dyDescent="0.15">
      <c r="B131" s="20"/>
      <c r="C131" s="20" t="s">
        <v>17</v>
      </c>
      <c r="D131" s="74" t="s">
        <v>9</v>
      </c>
      <c r="E131" s="75" t="s">
        <v>5</v>
      </c>
      <c r="F131" s="29">
        <v>75</v>
      </c>
      <c r="G131" s="11" t="s">
        <v>76</v>
      </c>
      <c r="H131" s="11" t="s">
        <v>76</v>
      </c>
      <c r="I131" s="11" t="s">
        <v>76</v>
      </c>
      <c r="J131" s="143"/>
      <c r="K131" s="144"/>
      <c r="L131" s="144"/>
      <c r="M131" s="144"/>
      <c r="N131" s="144"/>
      <c r="O131" s="145"/>
    </row>
    <row r="132" spans="2:15" x14ac:dyDescent="0.15">
      <c r="B132" s="20" t="s">
        <v>10</v>
      </c>
      <c r="C132" s="13" t="s">
        <v>65</v>
      </c>
      <c r="D132" s="74" t="s">
        <v>311</v>
      </c>
      <c r="E132" s="75" t="s">
        <v>4</v>
      </c>
      <c r="F132" s="29">
        <v>5700</v>
      </c>
      <c r="G132" s="11" t="s">
        <v>76</v>
      </c>
      <c r="H132" s="11" t="s">
        <v>76</v>
      </c>
      <c r="I132" s="11" t="s">
        <v>76</v>
      </c>
      <c r="J132" s="143" t="s">
        <v>80</v>
      </c>
      <c r="K132" s="144"/>
      <c r="L132" s="144"/>
      <c r="M132" s="144"/>
      <c r="N132" s="144"/>
      <c r="O132" s="145"/>
    </row>
    <row r="133" spans="2:15" x14ac:dyDescent="0.15">
      <c r="B133" s="20"/>
      <c r="C133" s="20" t="s">
        <v>66</v>
      </c>
      <c r="D133" s="74" t="s">
        <v>112</v>
      </c>
      <c r="E133" s="75"/>
      <c r="F133" s="29">
        <v>4750</v>
      </c>
      <c r="G133" s="11" t="s">
        <v>76</v>
      </c>
      <c r="H133" s="11" t="s">
        <v>76</v>
      </c>
      <c r="I133" s="11" t="s">
        <v>76</v>
      </c>
      <c r="J133" s="143" t="s">
        <v>80</v>
      </c>
      <c r="K133" s="144"/>
      <c r="L133" s="144"/>
      <c r="M133" s="144"/>
      <c r="N133" s="144"/>
      <c r="O133" s="145"/>
    </row>
    <row r="134" spans="2:15" x14ac:dyDescent="0.15">
      <c r="B134" s="20"/>
      <c r="C134" s="20" t="s">
        <v>67</v>
      </c>
      <c r="D134" s="74" t="s">
        <v>112</v>
      </c>
      <c r="E134" s="75"/>
      <c r="F134" s="29">
        <v>0</v>
      </c>
      <c r="G134" s="11" t="s">
        <v>76</v>
      </c>
      <c r="H134" s="11" t="s">
        <v>76</v>
      </c>
      <c r="I134" s="11" t="s">
        <v>76</v>
      </c>
      <c r="J134" s="143" t="s">
        <v>80</v>
      </c>
      <c r="K134" s="144"/>
      <c r="L134" s="144"/>
      <c r="M134" s="144"/>
      <c r="N134" s="144"/>
      <c r="O134" s="145"/>
    </row>
    <row r="135" spans="2:15" x14ac:dyDescent="0.15">
      <c r="B135" s="20"/>
      <c r="C135" s="20"/>
      <c r="D135" s="74" t="s">
        <v>112</v>
      </c>
      <c r="E135" s="75"/>
      <c r="F135" s="29">
        <v>9500</v>
      </c>
      <c r="G135" s="11" t="s">
        <v>76</v>
      </c>
      <c r="H135" s="11" t="s">
        <v>76</v>
      </c>
      <c r="I135" s="11" t="s">
        <v>76</v>
      </c>
      <c r="J135" s="143" t="s">
        <v>80</v>
      </c>
      <c r="K135" s="144"/>
      <c r="L135" s="144"/>
      <c r="M135" s="144"/>
      <c r="N135" s="144"/>
      <c r="O135" s="145"/>
    </row>
    <row r="136" spans="2:15" x14ac:dyDescent="0.15">
      <c r="B136" s="20"/>
      <c r="C136" s="20"/>
      <c r="D136" s="74" t="s">
        <v>112</v>
      </c>
      <c r="E136" s="75"/>
      <c r="F136" s="83">
        <v>820</v>
      </c>
      <c r="G136" s="11" t="s">
        <v>76</v>
      </c>
      <c r="H136" s="11" t="s">
        <v>76</v>
      </c>
      <c r="I136" s="11" t="s">
        <v>76</v>
      </c>
      <c r="J136" s="143" t="s">
        <v>80</v>
      </c>
      <c r="K136" s="144"/>
      <c r="L136" s="144"/>
      <c r="M136" s="144"/>
      <c r="N136" s="144"/>
      <c r="O136" s="145"/>
    </row>
    <row r="137" spans="2:15" x14ac:dyDescent="0.15">
      <c r="B137" s="27" t="s">
        <v>24</v>
      </c>
      <c r="C137" s="27" t="s">
        <v>23</v>
      </c>
      <c r="D137" s="80"/>
      <c r="E137" s="69" t="s">
        <v>4</v>
      </c>
      <c r="F137" s="27" t="s">
        <v>346</v>
      </c>
      <c r="G137" s="28"/>
      <c r="H137" s="28"/>
      <c r="I137" s="28" t="s">
        <v>76</v>
      </c>
      <c r="J137" s="146" t="s">
        <v>310</v>
      </c>
      <c r="K137" s="147"/>
      <c r="L137" s="147"/>
      <c r="M137" s="147"/>
      <c r="N137" s="147"/>
      <c r="O137" s="148"/>
    </row>
    <row r="138" spans="2:15" x14ac:dyDescent="0.15">
      <c r="B138" s="12"/>
      <c r="C138" s="12" t="s">
        <v>290</v>
      </c>
      <c r="D138" s="77"/>
      <c r="E138" s="71"/>
      <c r="F138" s="11" t="s">
        <v>271</v>
      </c>
      <c r="G138" s="8"/>
      <c r="H138" s="8"/>
      <c r="I138" s="8" t="s">
        <v>76</v>
      </c>
      <c r="J138" s="143" t="s">
        <v>291</v>
      </c>
      <c r="K138" s="144"/>
      <c r="L138" s="144"/>
      <c r="M138" s="144"/>
      <c r="N138" s="144"/>
      <c r="O138" s="145"/>
    </row>
    <row r="139" spans="2:15" x14ac:dyDescent="0.15">
      <c r="B139" s="20" t="s">
        <v>1</v>
      </c>
      <c r="C139" s="20" t="s">
        <v>12</v>
      </c>
      <c r="D139" s="74" t="s">
        <v>7</v>
      </c>
      <c r="E139" s="75" t="s">
        <v>5</v>
      </c>
      <c r="F139" s="29">
        <v>16520</v>
      </c>
      <c r="G139" s="11"/>
      <c r="H139" s="11"/>
      <c r="I139" s="11" t="s">
        <v>76</v>
      </c>
      <c r="J139" s="143"/>
      <c r="K139" s="144"/>
      <c r="L139" s="144"/>
      <c r="M139" s="144"/>
      <c r="N139" s="144"/>
      <c r="O139" s="145"/>
    </row>
    <row r="140" spans="2:15" x14ac:dyDescent="0.15">
      <c r="B140" s="20"/>
      <c r="C140" s="20"/>
      <c r="D140" s="74" t="s">
        <v>6</v>
      </c>
      <c r="E140" s="75"/>
      <c r="F140" s="29">
        <v>20260</v>
      </c>
      <c r="G140" s="11"/>
      <c r="H140" s="11"/>
      <c r="I140" s="11" t="s">
        <v>76</v>
      </c>
      <c r="J140" s="143"/>
      <c r="K140" s="144"/>
      <c r="L140" s="144"/>
      <c r="M140" s="144"/>
      <c r="N140" s="144"/>
      <c r="O140" s="145"/>
    </row>
    <row r="141" spans="2:15" x14ac:dyDescent="0.15">
      <c r="B141" s="20"/>
      <c r="C141" s="20"/>
      <c r="D141" s="11" t="s">
        <v>7</v>
      </c>
      <c r="E141" s="20" t="s">
        <v>4</v>
      </c>
      <c r="F141" s="29">
        <v>20.3</v>
      </c>
      <c r="G141" s="11"/>
      <c r="H141" s="11"/>
      <c r="I141" s="11" t="s">
        <v>76</v>
      </c>
      <c r="J141" s="143" t="s">
        <v>77</v>
      </c>
      <c r="K141" s="144"/>
      <c r="L141" s="144"/>
      <c r="M141" s="144"/>
      <c r="N141" s="144"/>
      <c r="O141" s="145"/>
    </row>
    <row r="142" spans="2:15" x14ac:dyDescent="0.15">
      <c r="B142" s="20"/>
      <c r="C142" s="20"/>
      <c r="D142" s="11" t="s">
        <v>6</v>
      </c>
      <c r="E142" s="20"/>
      <c r="F142" s="29">
        <v>100000</v>
      </c>
      <c r="G142" s="11"/>
      <c r="H142" s="11"/>
      <c r="I142" s="11" t="s">
        <v>76</v>
      </c>
      <c r="J142" s="143" t="s">
        <v>78</v>
      </c>
      <c r="K142" s="144"/>
      <c r="L142" s="144"/>
      <c r="M142" s="144"/>
      <c r="N142" s="144"/>
      <c r="O142" s="145"/>
    </row>
    <row r="143" spans="2:15" x14ac:dyDescent="0.15">
      <c r="B143" s="20"/>
      <c r="C143" s="20"/>
      <c r="D143" s="11" t="s">
        <v>7</v>
      </c>
      <c r="E143" s="20"/>
      <c r="F143" s="29">
        <v>20000</v>
      </c>
      <c r="G143" s="11"/>
      <c r="H143" s="11"/>
      <c r="I143" s="11" t="s">
        <v>76</v>
      </c>
      <c r="J143" s="143"/>
      <c r="K143" s="144"/>
      <c r="L143" s="144"/>
      <c r="M143" s="144"/>
      <c r="N143" s="144"/>
      <c r="O143" s="145"/>
    </row>
    <row r="144" spans="2:15" x14ac:dyDescent="0.15">
      <c r="B144" s="20"/>
      <c r="C144" s="20" t="s">
        <v>17</v>
      </c>
      <c r="D144" s="11" t="s">
        <v>8</v>
      </c>
      <c r="E144" s="20" t="s">
        <v>4</v>
      </c>
      <c r="F144" s="29">
        <v>-100</v>
      </c>
      <c r="G144" s="11"/>
      <c r="H144" s="11"/>
      <c r="I144" s="11" t="s">
        <v>76</v>
      </c>
      <c r="J144" s="143" t="s">
        <v>349</v>
      </c>
      <c r="K144" s="144"/>
      <c r="L144" s="144"/>
      <c r="M144" s="144"/>
      <c r="N144" s="144"/>
      <c r="O144" s="145"/>
    </row>
    <row r="145" spans="2:15" x14ac:dyDescent="0.15">
      <c r="B145" s="20"/>
      <c r="C145" s="20"/>
      <c r="D145" s="11" t="s">
        <v>9</v>
      </c>
      <c r="E145" s="20"/>
      <c r="F145" s="29">
        <v>5</v>
      </c>
      <c r="G145" s="11"/>
      <c r="H145" s="11"/>
      <c r="I145" s="11" t="s">
        <v>76</v>
      </c>
      <c r="J145" s="143" t="s">
        <v>350</v>
      </c>
      <c r="K145" s="144"/>
      <c r="L145" s="144"/>
      <c r="M145" s="144"/>
      <c r="N145" s="144"/>
      <c r="O145" s="145"/>
    </row>
    <row r="146" spans="2:15" x14ac:dyDescent="0.15">
      <c r="B146" s="20"/>
      <c r="C146" s="20"/>
      <c r="D146" s="11" t="s">
        <v>9</v>
      </c>
      <c r="E146" s="20"/>
      <c r="F146" s="29">
        <v>90</v>
      </c>
      <c r="G146" s="11"/>
      <c r="H146" s="11"/>
      <c r="I146" s="11" t="s">
        <v>76</v>
      </c>
      <c r="J146" s="143" t="s">
        <v>312</v>
      </c>
      <c r="K146" s="144"/>
      <c r="L146" s="144"/>
      <c r="M146" s="144"/>
      <c r="N146" s="144"/>
      <c r="O146" s="145"/>
    </row>
    <row r="147" spans="2:15" x14ac:dyDescent="0.15">
      <c r="B147" s="20"/>
      <c r="C147" s="20"/>
      <c r="D147" s="11" t="s">
        <v>8</v>
      </c>
      <c r="E147" s="20"/>
      <c r="F147" s="29">
        <v>60</v>
      </c>
      <c r="G147" s="11"/>
      <c r="H147" s="11"/>
      <c r="I147" s="11" t="s">
        <v>76</v>
      </c>
      <c r="J147" s="143" t="s">
        <v>350</v>
      </c>
      <c r="K147" s="144"/>
      <c r="L147" s="144"/>
      <c r="M147" s="144"/>
      <c r="N147" s="144"/>
      <c r="O147" s="145"/>
    </row>
    <row r="148" spans="2:15" x14ac:dyDescent="0.15">
      <c r="B148" s="20" t="s">
        <v>27</v>
      </c>
      <c r="C148" s="20" t="s">
        <v>38</v>
      </c>
      <c r="D148" s="11" t="s">
        <v>9</v>
      </c>
      <c r="E148" s="20" t="s">
        <v>4</v>
      </c>
      <c r="F148" s="29">
        <v>-100</v>
      </c>
      <c r="G148" s="11"/>
      <c r="H148" s="11"/>
      <c r="I148" s="11" t="s">
        <v>76</v>
      </c>
      <c r="J148" s="143" t="s">
        <v>363</v>
      </c>
      <c r="K148" s="144"/>
      <c r="L148" s="144"/>
      <c r="M148" s="144"/>
      <c r="N148" s="144"/>
      <c r="O148" s="145"/>
    </row>
    <row r="149" spans="2:15" x14ac:dyDescent="0.15">
      <c r="B149" s="20"/>
      <c r="C149" s="20"/>
      <c r="D149" s="11" t="s">
        <v>8</v>
      </c>
      <c r="E149" s="20"/>
      <c r="F149" s="29">
        <v>90</v>
      </c>
      <c r="G149" s="11"/>
      <c r="H149" s="11"/>
      <c r="I149" s="11" t="s">
        <v>76</v>
      </c>
      <c r="J149" s="143" t="s">
        <v>363</v>
      </c>
      <c r="K149" s="144"/>
      <c r="L149" s="144"/>
      <c r="M149" s="144"/>
      <c r="N149" s="144"/>
      <c r="O149" s="145"/>
    </row>
    <row r="150" spans="2:15" x14ac:dyDescent="0.15">
      <c r="B150" s="20"/>
      <c r="C150" s="20"/>
      <c r="D150" s="11" t="s">
        <v>9</v>
      </c>
      <c r="E150" s="20"/>
      <c r="F150" s="29">
        <v>4</v>
      </c>
      <c r="G150" s="11"/>
      <c r="H150" s="11"/>
      <c r="I150" s="11" t="s">
        <v>76</v>
      </c>
      <c r="J150" s="143" t="s">
        <v>363</v>
      </c>
      <c r="K150" s="144"/>
      <c r="L150" s="144"/>
      <c r="M150" s="144"/>
      <c r="N150" s="144"/>
      <c r="O150" s="145"/>
    </row>
    <row r="151" spans="2:15" x14ac:dyDescent="0.15">
      <c r="B151" s="20"/>
      <c r="C151" s="20"/>
      <c r="D151" s="11" t="s">
        <v>8</v>
      </c>
      <c r="E151" s="20"/>
      <c r="F151" s="29">
        <v>180</v>
      </c>
      <c r="G151" s="11"/>
      <c r="H151" s="11"/>
      <c r="I151" s="11" t="s">
        <v>76</v>
      </c>
      <c r="J151" s="143" t="s">
        <v>363</v>
      </c>
      <c r="K151" s="144"/>
      <c r="L151" s="144"/>
      <c r="M151" s="144"/>
      <c r="N151" s="144"/>
      <c r="O151" s="145"/>
    </row>
    <row r="152" spans="2:15" x14ac:dyDescent="0.15">
      <c r="B152" s="20"/>
      <c r="C152" s="20"/>
      <c r="D152" s="11" t="s">
        <v>9</v>
      </c>
      <c r="E152" s="20"/>
      <c r="F152" s="29">
        <v>60</v>
      </c>
      <c r="G152" s="11"/>
      <c r="H152" s="11"/>
      <c r="I152" s="11" t="s">
        <v>76</v>
      </c>
      <c r="J152" s="143" t="s">
        <v>363</v>
      </c>
      <c r="K152" s="144"/>
      <c r="L152" s="144"/>
      <c r="M152" s="144"/>
      <c r="N152" s="144"/>
      <c r="O152" s="145"/>
    </row>
    <row r="153" spans="2:15" x14ac:dyDescent="0.15">
      <c r="B153" s="20" t="s">
        <v>36</v>
      </c>
      <c r="C153" s="20" t="s">
        <v>48</v>
      </c>
      <c r="D153" s="11" t="s">
        <v>7</v>
      </c>
      <c r="E153" s="20" t="s">
        <v>4</v>
      </c>
      <c r="F153" s="29">
        <v>2500</v>
      </c>
      <c r="G153" s="11"/>
      <c r="H153" s="11"/>
      <c r="I153" s="11" t="s">
        <v>76</v>
      </c>
      <c r="J153" s="143" t="s">
        <v>80</v>
      </c>
      <c r="K153" s="144"/>
      <c r="L153" s="144"/>
      <c r="M153" s="144"/>
      <c r="N153" s="144"/>
      <c r="O153" s="145"/>
    </row>
    <row r="154" spans="2:15" x14ac:dyDescent="0.15">
      <c r="B154" s="20"/>
      <c r="C154" s="20" t="s">
        <v>73</v>
      </c>
      <c r="D154" s="11" t="s">
        <v>6</v>
      </c>
      <c r="E154" s="20" t="s">
        <v>4</v>
      </c>
      <c r="F154" s="29">
        <v>45000</v>
      </c>
      <c r="G154" s="11"/>
      <c r="H154" s="11"/>
      <c r="I154" s="11" t="s">
        <v>76</v>
      </c>
      <c r="J154" s="143"/>
      <c r="K154" s="144"/>
      <c r="L154" s="144"/>
      <c r="M154" s="144"/>
      <c r="N154" s="144"/>
      <c r="O154" s="145"/>
    </row>
    <row r="155" spans="2:15" x14ac:dyDescent="0.15">
      <c r="B155" s="20"/>
      <c r="C155" s="20"/>
      <c r="D155" s="11" t="s">
        <v>7</v>
      </c>
      <c r="E155" s="20"/>
      <c r="F155" s="29">
        <v>0</v>
      </c>
      <c r="G155" s="11"/>
      <c r="H155" s="11"/>
      <c r="I155" s="11" t="s">
        <v>76</v>
      </c>
      <c r="J155" s="143" t="s">
        <v>351</v>
      </c>
      <c r="K155" s="144"/>
      <c r="L155" s="144"/>
      <c r="M155" s="144"/>
      <c r="N155" s="144"/>
      <c r="O155" s="145"/>
    </row>
    <row r="156" spans="2:15" x14ac:dyDescent="0.15">
      <c r="B156" s="20"/>
      <c r="C156" s="20"/>
      <c r="D156" s="11" t="s">
        <v>7</v>
      </c>
      <c r="E156" s="20"/>
      <c r="F156" s="29">
        <v>-100</v>
      </c>
      <c r="G156" s="11"/>
      <c r="H156" s="11"/>
      <c r="I156" s="11" t="s">
        <v>76</v>
      </c>
      <c r="J156" s="143" t="s">
        <v>351</v>
      </c>
      <c r="K156" s="144"/>
      <c r="L156" s="144"/>
      <c r="M156" s="144"/>
      <c r="N156" s="144"/>
      <c r="O156" s="145"/>
    </row>
    <row r="157" spans="2:15" x14ac:dyDescent="0.15">
      <c r="B157" s="20"/>
      <c r="C157" s="20"/>
      <c r="D157" s="11" t="s">
        <v>6</v>
      </c>
      <c r="E157" s="20"/>
      <c r="F157" s="29">
        <v>90000</v>
      </c>
      <c r="G157" s="11"/>
      <c r="H157" s="11"/>
      <c r="I157" s="11" t="s">
        <v>76</v>
      </c>
      <c r="J157" s="143"/>
      <c r="K157" s="144"/>
      <c r="L157" s="144"/>
      <c r="M157" s="144"/>
      <c r="N157" s="144"/>
      <c r="O157" s="145"/>
    </row>
    <row r="158" spans="2:15" x14ac:dyDescent="0.15">
      <c r="B158" s="20"/>
      <c r="C158" s="20" t="s">
        <v>107</v>
      </c>
      <c r="D158" s="11" t="s">
        <v>6</v>
      </c>
      <c r="E158" s="20" t="s">
        <v>4</v>
      </c>
      <c r="F158" s="29">
        <v>15000</v>
      </c>
      <c r="G158" s="11"/>
      <c r="H158" s="11"/>
      <c r="I158" s="11" t="s">
        <v>76</v>
      </c>
      <c r="J158" s="143" t="s">
        <v>80</v>
      </c>
      <c r="K158" s="144"/>
      <c r="L158" s="144"/>
      <c r="M158" s="144"/>
      <c r="N158" s="144"/>
      <c r="O158" s="145"/>
    </row>
    <row r="159" spans="2:15" x14ac:dyDescent="0.15">
      <c r="B159" s="20" t="s">
        <v>30</v>
      </c>
      <c r="C159" s="20" t="s">
        <v>108</v>
      </c>
      <c r="D159" s="11"/>
      <c r="E159" s="20"/>
      <c r="F159" s="11" t="s">
        <v>31</v>
      </c>
      <c r="G159" s="11"/>
      <c r="H159" s="11"/>
      <c r="I159" s="11" t="s">
        <v>76</v>
      </c>
      <c r="J159" s="143" t="s">
        <v>364</v>
      </c>
      <c r="K159" s="144"/>
      <c r="L159" s="144"/>
      <c r="M159" s="144"/>
      <c r="N159" s="144"/>
      <c r="O159" s="145"/>
    </row>
    <row r="160" spans="2:15" x14ac:dyDescent="0.15">
      <c r="B160" s="20" t="s">
        <v>11</v>
      </c>
      <c r="C160" s="20" t="s">
        <v>18</v>
      </c>
      <c r="D160" s="11" t="s">
        <v>19</v>
      </c>
      <c r="E160" s="20" t="s">
        <v>4</v>
      </c>
      <c r="F160" s="29">
        <v>10</v>
      </c>
      <c r="G160" s="11"/>
      <c r="H160" s="11"/>
      <c r="I160" s="11" t="s">
        <v>76</v>
      </c>
      <c r="J160" s="143"/>
      <c r="K160" s="144"/>
      <c r="L160" s="144"/>
      <c r="M160" s="144"/>
      <c r="N160" s="144"/>
      <c r="O160" s="145"/>
    </row>
    <row r="161" spans="2:15" x14ac:dyDescent="0.15">
      <c r="B161" s="20"/>
      <c r="C161" s="20"/>
      <c r="D161" s="11" t="s">
        <v>19</v>
      </c>
      <c r="E161" s="20"/>
      <c r="F161" s="29">
        <v>45</v>
      </c>
      <c r="G161" s="11"/>
      <c r="H161" s="11"/>
      <c r="I161" s="11" t="s">
        <v>76</v>
      </c>
      <c r="J161" s="143"/>
      <c r="K161" s="144"/>
      <c r="L161" s="144"/>
      <c r="M161" s="144"/>
      <c r="N161" s="144"/>
      <c r="O161" s="145"/>
    </row>
    <row r="162" spans="2:15" x14ac:dyDescent="0.15">
      <c r="B162" s="20"/>
      <c r="C162" s="20"/>
      <c r="D162" s="11" t="s">
        <v>19</v>
      </c>
      <c r="E162" s="20"/>
      <c r="F162" s="29">
        <v>90</v>
      </c>
      <c r="G162" s="11"/>
      <c r="H162" s="11"/>
      <c r="I162" s="11" t="s">
        <v>76</v>
      </c>
      <c r="J162" s="143"/>
      <c r="K162" s="144"/>
      <c r="L162" s="144"/>
      <c r="M162" s="144"/>
      <c r="N162" s="144"/>
      <c r="O162" s="145"/>
    </row>
    <row r="163" spans="2:15" x14ac:dyDescent="0.15">
      <c r="B163" s="20"/>
      <c r="C163" s="20"/>
      <c r="D163" s="11" t="s">
        <v>19</v>
      </c>
      <c r="E163" s="20"/>
      <c r="F163" s="29">
        <v>135</v>
      </c>
      <c r="G163" s="11"/>
      <c r="H163" s="11"/>
      <c r="I163" s="11" t="s">
        <v>76</v>
      </c>
      <c r="J163" s="143"/>
      <c r="K163" s="144"/>
      <c r="L163" s="144"/>
      <c r="M163" s="144"/>
      <c r="N163" s="144"/>
      <c r="O163" s="145"/>
    </row>
    <row r="164" spans="2:15" x14ac:dyDescent="0.15">
      <c r="B164" s="20"/>
      <c r="C164" s="20"/>
      <c r="D164" s="11" t="s">
        <v>19</v>
      </c>
      <c r="E164" s="20"/>
      <c r="F164" s="29">
        <v>180</v>
      </c>
      <c r="G164" s="11"/>
      <c r="H164" s="11"/>
      <c r="I164" s="11" t="s">
        <v>76</v>
      </c>
      <c r="J164" s="143"/>
      <c r="K164" s="144"/>
      <c r="L164" s="144"/>
      <c r="M164" s="144"/>
      <c r="N164" s="144"/>
      <c r="O164" s="145"/>
    </row>
    <row r="165" spans="2:15" x14ac:dyDescent="0.15">
      <c r="B165" s="20"/>
      <c r="C165" s="20"/>
      <c r="D165" s="11" t="s">
        <v>19</v>
      </c>
      <c r="E165" s="20"/>
      <c r="F165" s="29">
        <v>270</v>
      </c>
      <c r="G165" s="11"/>
      <c r="H165" s="11"/>
      <c r="I165" s="11" t="s">
        <v>76</v>
      </c>
      <c r="J165" s="143"/>
      <c r="K165" s="144"/>
      <c r="L165" s="144"/>
      <c r="M165" s="144"/>
      <c r="N165" s="144"/>
      <c r="O165" s="145"/>
    </row>
    <row r="166" spans="2:15" x14ac:dyDescent="0.15">
      <c r="B166" s="20"/>
      <c r="C166" s="20"/>
      <c r="D166" s="11" t="s">
        <v>19</v>
      </c>
      <c r="E166" s="20"/>
      <c r="F166" s="29">
        <v>360</v>
      </c>
      <c r="G166" s="11"/>
      <c r="H166" s="11"/>
      <c r="I166" s="11" t="s">
        <v>76</v>
      </c>
      <c r="J166" s="143"/>
      <c r="K166" s="144"/>
      <c r="L166" s="144"/>
      <c r="M166" s="144"/>
      <c r="N166" s="144"/>
      <c r="O166" s="145"/>
    </row>
    <row r="167" spans="2:15" x14ac:dyDescent="0.15">
      <c r="B167" s="20"/>
      <c r="C167" s="20"/>
      <c r="D167" s="11" t="s">
        <v>20</v>
      </c>
      <c r="E167" s="20"/>
      <c r="F167" s="29">
        <v>-10</v>
      </c>
      <c r="G167" s="11"/>
      <c r="H167" s="11"/>
      <c r="I167" s="11" t="s">
        <v>76</v>
      </c>
      <c r="J167" s="143"/>
      <c r="K167" s="144"/>
      <c r="L167" s="144"/>
      <c r="M167" s="144"/>
      <c r="N167" s="144"/>
      <c r="O167" s="145"/>
    </row>
    <row r="168" spans="2:15" x14ac:dyDescent="0.15">
      <c r="B168" s="20"/>
      <c r="C168" s="20"/>
      <c r="D168" s="11" t="s">
        <v>20</v>
      </c>
      <c r="E168" s="20"/>
      <c r="F168" s="29">
        <v>-45</v>
      </c>
      <c r="G168" s="11"/>
      <c r="H168" s="11"/>
      <c r="I168" s="11" t="s">
        <v>76</v>
      </c>
      <c r="J168" s="143"/>
      <c r="K168" s="144"/>
      <c r="L168" s="144"/>
      <c r="M168" s="144"/>
      <c r="N168" s="144"/>
      <c r="O168" s="145"/>
    </row>
    <row r="169" spans="2:15" x14ac:dyDescent="0.15">
      <c r="B169" s="20"/>
      <c r="C169" s="20"/>
      <c r="D169" s="11" t="s">
        <v>20</v>
      </c>
      <c r="E169" s="20"/>
      <c r="F169" s="29">
        <v>-90</v>
      </c>
      <c r="G169" s="11"/>
      <c r="H169" s="11"/>
      <c r="I169" s="11" t="s">
        <v>76</v>
      </c>
      <c r="J169" s="143"/>
      <c r="K169" s="144"/>
      <c r="L169" s="144"/>
      <c r="M169" s="144"/>
      <c r="N169" s="144"/>
      <c r="O169" s="145"/>
    </row>
    <row r="170" spans="2:15" x14ac:dyDescent="0.15">
      <c r="B170" s="20"/>
      <c r="C170" s="20"/>
      <c r="D170" s="11" t="s">
        <v>20</v>
      </c>
      <c r="E170" s="20"/>
      <c r="F170" s="29">
        <v>-135</v>
      </c>
      <c r="G170" s="11"/>
      <c r="H170" s="11"/>
      <c r="I170" s="11" t="s">
        <v>76</v>
      </c>
      <c r="J170" s="143"/>
      <c r="K170" s="144"/>
      <c r="L170" s="144"/>
      <c r="M170" s="144"/>
      <c r="N170" s="144"/>
      <c r="O170" s="145"/>
    </row>
    <row r="171" spans="2:15" x14ac:dyDescent="0.15">
      <c r="B171" s="20"/>
      <c r="C171" s="20"/>
      <c r="D171" s="11" t="s">
        <v>19</v>
      </c>
      <c r="E171" s="20"/>
      <c r="F171" s="29">
        <v>90</v>
      </c>
      <c r="G171" s="11"/>
      <c r="H171" s="11"/>
      <c r="I171" s="11" t="s">
        <v>76</v>
      </c>
      <c r="J171" s="143"/>
      <c r="K171" s="144"/>
      <c r="L171" s="144"/>
      <c r="M171" s="144"/>
      <c r="N171" s="144"/>
      <c r="O171" s="145"/>
    </row>
    <row r="172" spans="2:15" x14ac:dyDescent="0.15">
      <c r="B172" s="20" t="s">
        <v>21</v>
      </c>
      <c r="C172" s="20" t="s">
        <v>22</v>
      </c>
      <c r="D172" s="11" t="s">
        <v>19</v>
      </c>
      <c r="E172" s="20" t="s">
        <v>4</v>
      </c>
      <c r="F172" s="29">
        <v>10</v>
      </c>
      <c r="G172" s="11"/>
      <c r="H172" s="11"/>
      <c r="I172" s="11" t="s">
        <v>76</v>
      </c>
      <c r="J172" s="143"/>
      <c r="K172" s="144"/>
      <c r="L172" s="144"/>
      <c r="M172" s="144"/>
      <c r="N172" s="144"/>
      <c r="O172" s="145"/>
    </row>
    <row r="173" spans="2:15" x14ac:dyDescent="0.15">
      <c r="B173" s="20"/>
      <c r="C173" s="20"/>
      <c r="D173" s="11" t="s">
        <v>19</v>
      </c>
      <c r="E173" s="20"/>
      <c r="F173" s="29">
        <v>45</v>
      </c>
      <c r="G173" s="11"/>
      <c r="H173" s="11"/>
      <c r="I173" s="11" t="s">
        <v>76</v>
      </c>
      <c r="J173" s="143"/>
      <c r="K173" s="144"/>
      <c r="L173" s="144"/>
      <c r="M173" s="144"/>
      <c r="N173" s="144"/>
      <c r="O173" s="145"/>
    </row>
    <row r="174" spans="2:15" x14ac:dyDescent="0.15">
      <c r="B174" s="20"/>
      <c r="C174" s="20"/>
      <c r="D174" s="11" t="s">
        <v>19</v>
      </c>
      <c r="E174" s="20"/>
      <c r="F174" s="29">
        <v>90</v>
      </c>
      <c r="G174" s="11"/>
      <c r="H174" s="11"/>
      <c r="I174" s="11" t="s">
        <v>76</v>
      </c>
      <c r="J174" s="143"/>
      <c r="K174" s="144"/>
      <c r="L174" s="144"/>
      <c r="M174" s="144"/>
      <c r="N174" s="144"/>
      <c r="O174" s="145"/>
    </row>
    <row r="175" spans="2:15" x14ac:dyDescent="0.15">
      <c r="B175" s="20"/>
      <c r="C175" s="20"/>
      <c r="D175" s="11" t="s">
        <v>19</v>
      </c>
      <c r="E175" s="20"/>
      <c r="F175" s="29">
        <v>135</v>
      </c>
      <c r="G175" s="11"/>
      <c r="H175" s="11"/>
      <c r="I175" s="11" t="s">
        <v>76</v>
      </c>
      <c r="J175" s="143"/>
      <c r="K175" s="144"/>
      <c r="L175" s="144"/>
      <c r="M175" s="144"/>
      <c r="N175" s="144"/>
      <c r="O175" s="145"/>
    </row>
    <row r="176" spans="2:15" x14ac:dyDescent="0.15">
      <c r="B176" s="20"/>
      <c r="C176" s="20"/>
      <c r="D176" s="11" t="s">
        <v>19</v>
      </c>
      <c r="E176" s="20"/>
      <c r="F176" s="29">
        <v>180</v>
      </c>
      <c r="G176" s="11"/>
      <c r="H176" s="11"/>
      <c r="I176" s="11" t="s">
        <v>76</v>
      </c>
      <c r="J176" s="143"/>
      <c r="K176" s="144"/>
      <c r="L176" s="144"/>
      <c r="M176" s="144"/>
      <c r="N176" s="144"/>
      <c r="O176" s="145"/>
    </row>
    <row r="177" spans="2:15" x14ac:dyDescent="0.15">
      <c r="B177" s="20"/>
      <c r="C177" s="20"/>
      <c r="D177" s="11" t="s">
        <v>19</v>
      </c>
      <c r="E177" s="20"/>
      <c r="F177" s="29">
        <v>270</v>
      </c>
      <c r="G177" s="11"/>
      <c r="H177" s="11"/>
      <c r="I177" s="11" t="s">
        <v>76</v>
      </c>
      <c r="J177" s="143"/>
      <c r="K177" s="144"/>
      <c r="L177" s="144"/>
      <c r="M177" s="144"/>
      <c r="N177" s="144"/>
      <c r="O177" s="145"/>
    </row>
    <row r="178" spans="2:15" x14ac:dyDescent="0.15">
      <c r="B178" s="20"/>
      <c r="C178" s="20"/>
      <c r="D178" s="11" t="s">
        <v>19</v>
      </c>
      <c r="E178" s="20"/>
      <c r="F178" s="29">
        <v>360</v>
      </c>
      <c r="G178" s="11"/>
      <c r="H178" s="11"/>
      <c r="I178" s="11" t="s">
        <v>76</v>
      </c>
      <c r="J178" s="143"/>
      <c r="K178" s="144"/>
      <c r="L178" s="144"/>
      <c r="M178" s="144"/>
      <c r="N178" s="144"/>
      <c r="O178" s="145"/>
    </row>
    <row r="179" spans="2:15" x14ac:dyDescent="0.15">
      <c r="B179" s="20"/>
      <c r="C179" s="20"/>
      <c r="D179" s="11" t="s">
        <v>20</v>
      </c>
      <c r="E179" s="20"/>
      <c r="F179" s="29">
        <v>-10</v>
      </c>
      <c r="G179" s="11"/>
      <c r="H179" s="11"/>
      <c r="I179" s="11" t="s">
        <v>76</v>
      </c>
      <c r="J179" s="143"/>
      <c r="K179" s="144"/>
      <c r="L179" s="144"/>
      <c r="M179" s="144"/>
      <c r="N179" s="144"/>
      <c r="O179" s="145"/>
    </row>
    <row r="180" spans="2:15" x14ac:dyDescent="0.15">
      <c r="B180" s="20"/>
      <c r="C180" s="20"/>
      <c r="D180" s="11" t="s">
        <v>20</v>
      </c>
      <c r="E180" s="20"/>
      <c r="F180" s="29">
        <v>-45</v>
      </c>
      <c r="G180" s="11"/>
      <c r="H180" s="11"/>
      <c r="I180" s="11" t="s">
        <v>76</v>
      </c>
      <c r="J180" s="143"/>
      <c r="K180" s="144"/>
      <c r="L180" s="144"/>
      <c r="M180" s="144"/>
      <c r="N180" s="144"/>
      <c r="O180" s="145"/>
    </row>
    <row r="181" spans="2:15" x14ac:dyDescent="0.15">
      <c r="B181" s="20"/>
      <c r="C181" s="20"/>
      <c r="D181" s="11" t="s">
        <v>20</v>
      </c>
      <c r="E181" s="20"/>
      <c r="F181" s="29">
        <v>-90</v>
      </c>
      <c r="G181" s="11"/>
      <c r="H181" s="11"/>
      <c r="I181" s="11" t="s">
        <v>76</v>
      </c>
      <c r="J181" s="143"/>
      <c r="K181" s="144"/>
      <c r="L181" s="144"/>
      <c r="M181" s="144"/>
      <c r="N181" s="144"/>
      <c r="O181" s="145"/>
    </row>
    <row r="182" spans="2:15" x14ac:dyDescent="0.15">
      <c r="B182" s="20"/>
      <c r="C182" s="20"/>
      <c r="D182" s="11" t="s">
        <v>20</v>
      </c>
      <c r="E182" s="20"/>
      <c r="F182" s="29">
        <v>-135</v>
      </c>
      <c r="G182" s="11"/>
      <c r="H182" s="11"/>
      <c r="I182" s="11" t="s">
        <v>76</v>
      </c>
      <c r="J182" s="143"/>
      <c r="K182" s="144"/>
      <c r="L182" s="144"/>
      <c r="M182" s="144"/>
      <c r="N182" s="144"/>
      <c r="O182" s="145"/>
    </row>
    <row r="183" spans="2:15" x14ac:dyDescent="0.15">
      <c r="B183" s="19"/>
      <c r="C183" s="19"/>
      <c r="D183" s="7" t="s">
        <v>19</v>
      </c>
      <c r="E183" s="19"/>
      <c r="F183" s="79">
        <v>90</v>
      </c>
      <c r="G183" s="7"/>
      <c r="H183" s="7"/>
      <c r="I183" s="7" t="s">
        <v>76</v>
      </c>
      <c r="J183" s="149"/>
      <c r="K183" s="150"/>
      <c r="L183" s="150"/>
      <c r="M183" s="150"/>
      <c r="N183" s="150"/>
      <c r="O183" s="151"/>
    </row>
    <row r="184" spans="2:15" x14ac:dyDescent="0.15">
      <c r="B184" s="27" t="s">
        <v>24</v>
      </c>
      <c r="C184" s="27" t="s">
        <v>25</v>
      </c>
      <c r="D184" s="80"/>
      <c r="E184" s="69" t="s">
        <v>4</v>
      </c>
      <c r="F184" s="27" t="s">
        <v>345</v>
      </c>
      <c r="G184" s="28" t="s">
        <v>76</v>
      </c>
      <c r="H184" s="28" t="s">
        <v>76</v>
      </c>
      <c r="I184" s="28" t="s">
        <v>76</v>
      </c>
      <c r="J184" s="146" t="s">
        <v>310</v>
      </c>
      <c r="K184" s="147"/>
      <c r="L184" s="147"/>
      <c r="M184" s="147"/>
      <c r="N184" s="147"/>
      <c r="O184" s="148"/>
    </row>
    <row r="185" spans="2:15" x14ac:dyDescent="0.15">
      <c r="B185" s="12"/>
      <c r="C185" s="12" t="s">
        <v>290</v>
      </c>
      <c r="D185" s="77"/>
      <c r="E185" s="71"/>
      <c r="F185" s="11" t="s">
        <v>103</v>
      </c>
      <c r="G185" s="8" t="s">
        <v>76</v>
      </c>
      <c r="H185" s="8" t="s">
        <v>76</v>
      </c>
      <c r="I185" s="8" t="s">
        <v>76</v>
      </c>
      <c r="J185" s="143" t="s">
        <v>291</v>
      </c>
      <c r="K185" s="144"/>
      <c r="L185" s="144"/>
      <c r="M185" s="144"/>
      <c r="N185" s="144"/>
      <c r="O185" s="145"/>
    </row>
    <row r="186" spans="2:15" x14ac:dyDescent="0.15">
      <c r="B186" s="20" t="s">
        <v>28</v>
      </c>
      <c r="C186" s="20" t="s">
        <v>29</v>
      </c>
      <c r="D186" s="74" t="s">
        <v>6</v>
      </c>
      <c r="E186" s="75" t="s">
        <v>5</v>
      </c>
      <c r="F186" s="29">
        <v>13700</v>
      </c>
      <c r="G186" s="11" t="s">
        <v>76</v>
      </c>
      <c r="H186" s="11" t="s">
        <v>76</v>
      </c>
      <c r="I186" s="11" t="s">
        <v>76</v>
      </c>
      <c r="J186" s="206"/>
      <c r="K186" s="207"/>
      <c r="L186" s="207"/>
      <c r="M186" s="207"/>
      <c r="N186" s="207"/>
      <c r="O186" s="208"/>
    </row>
    <row r="187" spans="2:15" x14ac:dyDescent="0.15">
      <c r="B187" s="20"/>
      <c r="C187" s="20"/>
      <c r="D187" s="74" t="s">
        <v>7</v>
      </c>
      <c r="E187" s="75"/>
      <c r="F187" s="29">
        <v>11800</v>
      </c>
      <c r="G187" s="11" t="s">
        <v>76</v>
      </c>
      <c r="H187" s="11" t="s">
        <v>76</v>
      </c>
      <c r="I187" s="11" t="s">
        <v>76</v>
      </c>
      <c r="J187" s="65"/>
      <c r="K187" s="207"/>
      <c r="L187" s="207"/>
      <c r="M187" s="207"/>
      <c r="N187" s="207"/>
      <c r="O187" s="208"/>
    </row>
    <row r="188" spans="2:15" x14ac:dyDescent="0.15">
      <c r="B188" s="20"/>
      <c r="C188" s="20"/>
      <c r="D188" s="74" t="s">
        <v>7</v>
      </c>
      <c r="E188" s="75"/>
      <c r="F188" s="29">
        <v>9400</v>
      </c>
      <c r="G188" s="11" t="s">
        <v>76</v>
      </c>
      <c r="H188" s="11" t="s">
        <v>76</v>
      </c>
      <c r="I188" s="11" t="s">
        <v>76</v>
      </c>
      <c r="J188" s="206"/>
      <c r="K188" s="207"/>
      <c r="L188" s="207"/>
      <c r="M188" s="207"/>
      <c r="N188" s="207"/>
      <c r="O188" s="208"/>
    </row>
    <row r="189" spans="2:15" x14ac:dyDescent="0.15">
      <c r="B189" s="20"/>
      <c r="C189" s="20"/>
      <c r="D189" s="74" t="s">
        <v>7</v>
      </c>
      <c r="E189" s="75" t="s">
        <v>4</v>
      </c>
      <c r="F189" s="29">
        <v>0</v>
      </c>
      <c r="G189" s="11" t="s">
        <v>76</v>
      </c>
      <c r="H189" s="11" t="s">
        <v>76</v>
      </c>
      <c r="I189" s="11" t="s">
        <v>76</v>
      </c>
      <c r="J189" s="164" t="s">
        <v>292</v>
      </c>
      <c r="K189" s="165"/>
      <c r="L189" s="165"/>
      <c r="M189" s="165"/>
      <c r="N189" s="165"/>
      <c r="O189" s="166"/>
    </row>
    <row r="190" spans="2:15" x14ac:dyDescent="0.15">
      <c r="B190" s="20"/>
      <c r="C190" s="20"/>
      <c r="D190" s="74" t="s">
        <v>6</v>
      </c>
      <c r="E190" s="75"/>
      <c r="F190" s="29">
        <v>1000</v>
      </c>
      <c r="G190" s="11" t="s">
        <v>76</v>
      </c>
      <c r="H190" s="11" t="s">
        <v>76</v>
      </c>
      <c r="I190" s="11" t="s">
        <v>76</v>
      </c>
      <c r="J190" s="164" t="s">
        <v>292</v>
      </c>
      <c r="K190" s="165"/>
      <c r="L190" s="165"/>
      <c r="M190" s="165"/>
      <c r="N190" s="165"/>
      <c r="O190" s="166"/>
    </row>
    <row r="191" spans="2:15" x14ac:dyDescent="0.15">
      <c r="B191" s="20"/>
      <c r="C191" s="20"/>
      <c r="D191" s="74" t="s">
        <v>6</v>
      </c>
      <c r="E191" s="75"/>
      <c r="F191" s="29">
        <v>30000</v>
      </c>
      <c r="G191" s="11" t="s">
        <v>76</v>
      </c>
      <c r="H191" s="11" t="s">
        <v>76</v>
      </c>
      <c r="I191" s="11" t="s">
        <v>76</v>
      </c>
      <c r="J191" s="164" t="s">
        <v>293</v>
      </c>
      <c r="K191" s="165"/>
      <c r="L191" s="165"/>
      <c r="M191" s="165"/>
      <c r="N191" s="165"/>
      <c r="O191" s="166"/>
    </row>
    <row r="192" spans="2:15" x14ac:dyDescent="0.15">
      <c r="B192" s="20"/>
      <c r="C192" s="20"/>
      <c r="D192" s="74" t="s">
        <v>7</v>
      </c>
      <c r="E192" s="75"/>
      <c r="F192" s="29">
        <v>18001</v>
      </c>
      <c r="G192" s="11" t="s">
        <v>76</v>
      </c>
      <c r="H192" s="11" t="s">
        <v>76</v>
      </c>
      <c r="I192" s="11" t="s">
        <v>76</v>
      </c>
      <c r="J192" s="164" t="s">
        <v>293</v>
      </c>
      <c r="K192" s="165"/>
      <c r="L192" s="165"/>
      <c r="M192" s="165"/>
      <c r="N192" s="165"/>
      <c r="O192" s="166"/>
    </row>
    <row r="193" spans="2:20" x14ac:dyDescent="0.15">
      <c r="B193" s="20"/>
      <c r="C193" s="20"/>
      <c r="D193" s="74" t="s">
        <v>7</v>
      </c>
      <c r="E193" s="75"/>
      <c r="F193" s="29">
        <v>9519</v>
      </c>
      <c r="G193" s="11" t="s">
        <v>76</v>
      </c>
      <c r="H193" s="11" t="s">
        <v>76</v>
      </c>
      <c r="I193" s="11" t="s">
        <v>76</v>
      </c>
      <c r="J193" s="164"/>
      <c r="K193" s="165"/>
      <c r="L193" s="165"/>
      <c r="M193" s="165"/>
      <c r="N193" s="165"/>
      <c r="O193" s="166"/>
    </row>
    <row r="194" spans="2:20" x14ac:dyDescent="0.15">
      <c r="B194" s="20"/>
      <c r="C194" s="20"/>
      <c r="D194" s="74" t="s">
        <v>6</v>
      </c>
      <c r="E194" s="75"/>
      <c r="F194" s="29">
        <v>9520</v>
      </c>
      <c r="G194" s="11" t="s">
        <v>76</v>
      </c>
      <c r="H194" s="11" t="s">
        <v>76</v>
      </c>
      <c r="I194" s="11" t="s">
        <v>76</v>
      </c>
      <c r="J194" s="143"/>
      <c r="K194" s="144"/>
      <c r="L194" s="144"/>
      <c r="M194" s="144"/>
      <c r="N194" s="144"/>
      <c r="O194" s="66"/>
    </row>
    <row r="195" spans="2:20" x14ac:dyDescent="0.15">
      <c r="B195" s="20"/>
      <c r="C195" s="20" t="s">
        <v>38</v>
      </c>
      <c r="D195" s="74" t="s">
        <v>8</v>
      </c>
      <c r="E195" s="75" t="s">
        <v>2</v>
      </c>
      <c r="F195" s="29">
        <v>60</v>
      </c>
      <c r="G195" s="11" t="s">
        <v>76</v>
      </c>
      <c r="H195" s="11" t="s">
        <v>76</v>
      </c>
      <c r="I195" s="11" t="s">
        <v>76</v>
      </c>
      <c r="J195" s="143"/>
      <c r="K195" s="144"/>
      <c r="L195" s="144"/>
      <c r="M195" s="144"/>
      <c r="N195" s="144"/>
      <c r="O195" s="145"/>
      <c r="P195" s="53"/>
      <c r="Q195" s="9"/>
      <c r="R195" s="9"/>
      <c r="S195" s="9"/>
      <c r="T195" s="9"/>
    </row>
    <row r="196" spans="2:20" x14ac:dyDescent="0.15">
      <c r="B196" s="20"/>
      <c r="C196" s="20"/>
      <c r="D196" s="74" t="s">
        <v>9</v>
      </c>
      <c r="E196" s="75"/>
      <c r="F196" s="29">
        <v>45</v>
      </c>
      <c r="G196" s="11" t="s">
        <v>76</v>
      </c>
      <c r="H196" s="11" t="s">
        <v>76</v>
      </c>
      <c r="I196" s="11" t="s">
        <v>76</v>
      </c>
      <c r="J196" s="143"/>
      <c r="K196" s="144"/>
      <c r="L196" s="144"/>
      <c r="M196" s="144"/>
      <c r="N196" s="144"/>
      <c r="O196" s="145"/>
      <c r="P196" s="53"/>
      <c r="Q196" s="130"/>
      <c r="R196" s="130"/>
      <c r="S196" s="130"/>
      <c r="T196" s="130"/>
    </row>
    <row r="197" spans="2:20" x14ac:dyDescent="0.15">
      <c r="B197" s="20"/>
      <c r="C197" s="20"/>
      <c r="D197" s="74" t="s">
        <v>9</v>
      </c>
      <c r="E197" s="75"/>
      <c r="F197" s="29">
        <v>25</v>
      </c>
      <c r="G197" s="11" t="s">
        <v>76</v>
      </c>
      <c r="H197" s="11" t="s">
        <v>76</v>
      </c>
      <c r="I197" s="11" t="s">
        <v>76</v>
      </c>
      <c r="J197" s="143"/>
      <c r="K197" s="144"/>
      <c r="L197" s="144"/>
      <c r="M197" s="144"/>
      <c r="N197" s="144"/>
      <c r="O197" s="145"/>
      <c r="P197" s="53"/>
      <c r="Q197" s="130"/>
      <c r="R197" s="130"/>
      <c r="S197" s="130"/>
      <c r="T197" s="130"/>
    </row>
    <row r="198" spans="2:20" x14ac:dyDescent="0.15">
      <c r="B198" s="20"/>
      <c r="C198" s="20"/>
      <c r="D198" s="74" t="s">
        <v>9</v>
      </c>
      <c r="E198" s="75"/>
      <c r="F198" s="29">
        <v>5</v>
      </c>
      <c r="G198" s="11" t="s">
        <v>76</v>
      </c>
      <c r="H198" s="11" t="s">
        <v>76</v>
      </c>
      <c r="I198" s="11" t="s">
        <v>76</v>
      </c>
      <c r="J198" s="143"/>
      <c r="K198" s="144"/>
      <c r="L198" s="144"/>
      <c r="M198" s="144"/>
      <c r="N198" s="144"/>
      <c r="O198" s="145"/>
      <c r="P198" s="53"/>
      <c r="Q198" s="130"/>
      <c r="R198" s="130"/>
      <c r="S198" s="130"/>
      <c r="T198" s="130"/>
    </row>
    <row r="199" spans="2:20" x14ac:dyDescent="0.15">
      <c r="B199" s="20"/>
      <c r="C199" s="20"/>
      <c r="D199" s="74" t="s">
        <v>9</v>
      </c>
      <c r="E199" s="75" t="s">
        <v>4</v>
      </c>
      <c r="F199" s="29">
        <v>-100</v>
      </c>
      <c r="G199" s="11" t="s">
        <v>76</v>
      </c>
      <c r="H199" s="11" t="s">
        <v>76</v>
      </c>
      <c r="I199" s="11" t="s">
        <v>76</v>
      </c>
      <c r="J199" s="143" t="s">
        <v>77</v>
      </c>
      <c r="K199" s="144"/>
      <c r="L199" s="144"/>
      <c r="M199" s="144"/>
      <c r="N199" s="144"/>
      <c r="O199" s="145"/>
    </row>
    <row r="200" spans="2:20" x14ac:dyDescent="0.15">
      <c r="B200" s="20"/>
      <c r="C200" s="20"/>
      <c r="D200" s="74" t="s">
        <v>8</v>
      </c>
      <c r="E200" s="75"/>
      <c r="F200" s="29">
        <v>90</v>
      </c>
      <c r="G200" s="11" t="s">
        <v>76</v>
      </c>
      <c r="H200" s="11" t="s">
        <v>76</v>
      </c>
      <c r="I200" s="11" t="s">
        <v>76</v>
      </c>
      <c r="J200" s="143" t="s">
        <v>78</v>
      </c>
      <c r="K200" s="144"/>
      <c r="L200" s="144"/>
      <c r="M200" s="144"/>
      <c r="N200" s="144"/>
      <c r="O200" s="145"/>
    </row>
    <row r="201" spans="2:20" x14ac:dyDescent="0.15">
      <c r="B201" s="20"/>
      <c r="C201" s="20"/>
      <c r="D201" s="74" t="s">
        <v>9</v>
      </c>
      <c r="E201" s="75"/>
      <c r="F201" s="29">
        <v>4</v>
      </c>
      <c r="G201" s="11" t="s">
        <v>76</v>
      </c>
      <c r="H201" s="11" t="s">
        <v>76</v>
      </c>
      <c r="I201" s="11" t="s">
        <v>76</v>
      </c>
      <c r="J201" s="143" t="s">
        <v>77</v>
      </c>
      <c r="K201" s="144"/>
      <c r="L201" s="144"/>
      <c r="M201" s="144"/>
      <c r="N201" s="144"/>
      <c r="O201" s="145"/>
    </row>
    <row r="202" spans="2:20" x14ac:dyDescent="0.15">
      <c r="B202" s="20"/>
      <c r="C202" s="20"/>
      <c r="D202" s="74" t="s">
        <v>8</v>
      </c>
      <c r="E202" s="75"/>
      <c r="F202" s="29">
        <v>180</v>
      </c>
      <c r="G202" s="11" t="s">
        <v>76</v>
      </c>
      <c r="H202" s="11" t="s">
        <v>76</v>
      </c>
      <c r="I202" s="11" t="s">
        <v>76</v>
      </c>
      <c r="J202" s="143" t="s">
        <v>78</v>
      </c>
      <c r="K202" s="144"/>
      <c r="L202" s="144"/>
      <c r="M202" s="144"/>
      <c r="N202" s="144"/>
      <c r="O202" s="145"/>
    </row>
    <row r="203" spans="2:20" x14ac:dyDescent="0.15">
      <c r="B203" s="20"/>
      <c r="C203" s="20"/>
      <c r="D203" s="74" t="s">
        <v>9</v>
      </c>
      <c r="E203" s="75"/>
      <c r="F203" s="29">
        <v>60</v>
      </c>
      <c r="G203" s="11" t="s">
        <v>76</v>
      </c>
      <c r="H203" s="11" t="s">
        <v>76</v>
      </c>
      <c r="I203" s="11" t="s">
        <v>76</v>
      </c>
      <c r="J203" s="143"/>
      <c r="K203" s="144"/>
      <c r="L203" s="144"/>
      <c r="M203" s="144"/>
      <c r="N203" s="144"/>
      <c r="O203" s="145"/>
    </row>
    <row r="204" spans="2:20" x14ac:dyDescent="0.15">
      <c r="B204" s="20" t="s">
        <v>35</v>
      </c>
      <c r="C204" s="20" t="s">
        <v>12</v>
      </c>
      <c r="D204" s="74" t="s">
        <v>7</v>
      </c>
      <c r="E204" s="75" t="s">
        <v>5</v>
      </c>
      <c r="F204" s="29">
        <v>16520</v>
      </c>
      <c r="G204" s="11" t="s">
        <v>76</v>
      </c>
      <c r="H204" s="11" t="s">
        <v>76</v>
      </c>
      <c r="I204" s="11" t="s">
        <v>76</v>
      </c>
      <c r="J204" s="143"/>
      <c r="K204" s="144"/>
      <c r="L204" s="144"/>
      <c r="M204" s="144"/>
      <c r="N204" s="144"/>
      <c r="O204" s="145"/>
    </row>
    <row r="205" spans="2:20" x14ac:dyDescent="0.15">
      <c r="B205" s="20"/>
      <c r="C205" s="20"/>
      <c r="D205" s="74" t="s">
        <v>6</v>
      </c>
      <c r="E205" s="75"/>
      <c r="F205" s="29">
        <v>20260</v>
      </c>
      <c r="G205" s="11" t="s">
        <v>76</v>
      </c>
      <c r="H205" s="11" t="s">
        <v>76</v>
      </c>
      <c r="I205" s="11" t="s">
        <v>76</v>
      </c>
      <c r="J205" s="143"/>
      <c r="K205" s="144"/>
      <c r="L205" s="144"/>
      <c r="M205" s="144"/>
      <c r="N205" s="144"/>
      <c r="O205" s="145"/>
    </row>
    <row r="206" spans="2:20" x14ac:dyDescent="0.15">
      <c r="B206" s="20"/>
      <c r="C206" s="20"/>
      <c r="D206" s="11" t="s">
        <v>7</v>
      </c>
      <c r="E206" s="20" t="s">
        <v>4</v>
      </c>
      <c r="F206" s="29">
        <v>20.3</v>
      </c>
      <c r="G206" s="11" t="s">
        <v>76</v>
      </c>
      <c r="H206" s="11" t="s">
        <v>76</v>
      </c>
      <c r="I206" s="11" t="s">
        <v>76</v>
      </c>
      <c r="J206" s="143" t="s">
        <v>77</v>
      </c>
      <c r="K206" s="144"/>
      <c r="L206" s="144"/>
      <c r="M206" s="144"/>
      <c r="N206" s="144"/>
      <c r="O206" s="145"/>
    </row>
    <row r="207" spans="2:20" x14ac:dyDescent="0.15">
      <c r="B207" s="20"/>
      <c r="C207" s="20"/>
      <c r="D207" s="11" t="s">
        <v>6</v>
      </c>
      <c r="E207" s="20"/>
      <c r="F207" s="29">
        <v>100000</v>
      </c>
      <c r="G207" s="11" t="s">
        <v>76</v>
      </c>
      <c r="H207" s="11" t="s">
        <v>76</v>
      </c>
      <c r="I207" s="11" t="s">
        <v>76</v>
      </c>
      <c r="J207" s="143" t="s">
        <v>78</v>
      </c>
      <c r="K207" s="144"/>
      <c r="L207" s="144"/>
      <c r="M207" s="144"/>
      <c r="N207" s="144"/>
      <c r="O207" s="145"/>
    </row>
    <row r="208" spans="2:20" x14ac:dyDescent="0.15">
      <c r="B208" s="20"/>
      <c r="C208" s="20"/>
      <c r="D208" s="11" t="s">
        <v>7</v>
      </c>
      <c r="E208" s="20"/>
      <c r="F208" s="29">
        <v>20000</v>
      </c>
      <c r="G208" s="11" t="s">
        <v>76</v>
      </c>
      <c r="H208" s="11" t="s">
        <v>76</v>
      </c>
      <c r="I208" s="11" t="s">
        <v>76</v>
      </c>
      <c r="J208" s="143"/>
      <c r="K208" s="144"/>
      <c r="L208" s="144"/>
      <c r="M208" s="144"/>
      <c r="N208" s="144"/>
      <c r="O208" s="145"/>
    </row>
    <row r="209" spans="2:15" x14ac:dyDescent="0.15">
      <c r="B209" s="20"/>
      <c r="C209" s="20" t="s">
        <v>17</v>
      </c>
      <c r="D209" s="11" t="s">
        <v>8</v>
      </c>
      <c r="E209" s="20" t="s">
        <v>4</v>
      </c>
      <c r="F209" s="29">
        <v>-100</v>
      </c>
      <c r="G209" s="11" t="s">
        <v>76</v>
      </c>
      <c r="H209" s="11" t="s">
        <v>76</v>
      </c>
      <c r="I209" s="11" t="s">
        <v>76</v>
      </c>
      <c r="J209" s="143" t="s">
        <v>313</v>
      </c>
      <c r="K209" s="144"/>
      <c r="L209" s="144"/>
      <c r="M209" s="144"/>
      <c r="N209" s="144"/>
      <c r="O209" s="145"/>
    </row>
    <row r="210" spans="2:15" x14ac:dyDescent="0.15">
      <c r="B210" s="20"/>
      <c r="C210" s="20"/>
      <c r="D210" s="11" t="s">
        <v>9</v>
      </c>
      <c r="E210" s="20"/>
      <c r="F210" s="29">
        <v>5</v>
      </c>
      <c r="G210" s="11" t="s">
        <v>76</v>
      </c>
      <c r="H210" s="11" t="s">
        <v>76</v>
      </c>
      <c r="I210" s="11" t="s">
        <v>76</v>
      </c>
      <c r="J210" s="143" t="s">
        <v>86</v>
      </c>
      <c r="K210" s="144"/>
      <c r="L210" s="144"/>
      <c r="M210" s="144"/>
      <c r="N210" s="144"/>
      <c r="O210" s="145"/>
    </row>
    <row r="211" spans="2:15" x14ac:dyDescent="0.15">
      <c r="B211" s="20"/>
      <c r="C211" s="20"/>
      <c r="D211" s="11" t="s">
        <v>9</v>
      </c>
      <c r="E211" s="20"/>
      <c r="F211" s="29">
        <v>90</v>
      </c>
      <c r="G211" s="11" t="s">
        <v>76</v>
      </c>
      <c r="H211" s="11" t="s">
        <v>76</v>
      </c>
      <c r="I211" s="11" t="s">
        <v>76</v>
      </c>
      <c r="J211" s="143" t="s">
        <v>312</v>
      </c>
      <c r="K211" s="144"/>
      <c r="L211" s="144"/>
      <c r="M211" s="144"/>
      <c r="N211" s="144"/>
      <c r="O211" s="145"/>
    </row>
    <row r="212" spans="2:15" x14ac:dyDescent="0.15">
      <c r="B212" s="20"/>
      <c r="C212" s="20"/>
      <c r="D212" s="11" t="s">
        <v>8</v>
      </c>
      <c r="E212" s="20"/>
      <c r="F212" s="29">
        <v>45</v>
      </c>
      <c r="G212" s="11" t="s">
        <v>76</v>
      </c>
      <c r="H212" s="11" t="s">
        <v>76</v>
      </c>
      <c r="I212" s="11" t="s">
        <v>76</v>
      </c>
      <c r="J212" s="143" t="s">
        <v>86</v>
      </c>
      <c r="K212" s="144"/>
      <c r="L212" s="144"/>
      <c r="M212" s="144"/>
      <c r="N212" s="144"/>
      <c r="O212" s="145"/>
    </row>
    <row r="213" spans="2:15" x14ac:dyDescent="0.15">
      <c r="B213" s="20" t="s">
        <v>27</v>
      </c>
      <c r="C213" s="20" t="s">
        <v>38</v>
      </c>
      <c r="D213" s="11" t="s">
        <v>9</v>
      </c>
      <c r="E213" s="20" t="s">
        <v>4</v>
      </c>
      <c r="F213" s="29">
        <v>-100</v>
      </c>
      <c r="G213" s="11" t="s">
        <v>76</v>
      </c>
      <c r="H213" s="11" t="s">
        <v>76</v>
      </c>
      <c r="I213" s="11" t="s">
        <v>76</v>
      </c>
      <c r="J213" s="143" t="s">
        <v>77</v>
      </c>
      <c r="K213" s="144"/>
      <c r="L213" s="144"/>
      <c r="M213" s="144"/>
      <c r="N213" s="144"/>
      <c r="O213" s="145"/>
    </row>
    <row r="214" spans="2:15" x14ac:dyDescent="0.15">
      <c r="B214" s="20"/>
      <c r="C214" s="20"/>
      <c r="D214" s="11" t="s">
        <v>8</v>
      </c>
      <c r="E214" s="20"/>
      <c r="F214" s="29">
        <v>90</v>
      </c>
      <c r="G214" s="11" t="s">
        <v>76</v>
      </c>
      <c r="H214" s="11" t="s">
        <v>76</v>
      </c>
      <c r="I214" s="11" t="s">
        <v>76</v>
      </c>
      <c r="J214" s="143" t="s">
        <v>81</v>
      </c>
      <c r="K214" s="144"/>
      <c r="L214" s="144"/>
      <c r="M214" s="144"/>
      <c r="N214" s="144"/>
      <c r="O214" s="145"/>
    </row>
    <row r="215" spans="2:15" x14ac:dyDescent="0.15">
      <c r="B215" s="20"/>
      <c r="C215" s="20"/>
      <c r="D215" s="11" t="s">
        <v>9</v>
      </c>
      <c r="E215" s="20"/>
      <c r="F215" s="29">
        <v>4</v>
      </c>
      <c r="G215" s="11" t="s">
        <v>76</v>
      </c>
      <c r="H215" s="11" t="s">
        <v>76</v>
      </c>
      <c r="I215" s="11" t="s">
        <v>76</v>
      </c>
      <c r="J215" s="143" t="s">
        <v>77</v>
      </c>
      <c r="K215" s="144"/>
      <c r="L215" s="144"/>
      <c r="M215" s="144"/>
      <c r="N215" s="144"/>
      <c r="O215" s="145"/>
    </row>
    <row r="216" spans="2:15" x14ac:dyDescent="0.15">
      <c r="B216" s="20"/>
      <c r="C216" s="20"/>
      <c r="D216" s="11" t="s">
        <v>8</v>
      </c>
      <c r="E216" s="20"/>
      <c r="F216" s="29">
        <v>180</v>
      </c>
      <c r="G216" s="11" t="s">
        <v>76</v>
      </c>
      <c r="H216" s="11" t="s">
        <v>76</v>
      </c>
      <c r="I216" s="11" t="s">
        <v>76</v>
      </c>
      <c r="J216" s="143" t="s">
        <v>81</v>
      </c>
      <c r="K216" s="144"/>
      <c r="L216" s="144"/>
      <c r="M216" s="144"/>
      <c r="N216" s="144"/>
      <c r="O216" s="145"/>
    </row>
    <row r="217" spans="2:15" x14ac:dyDescent="0.15">
      <c r="B217" s="20"/>
      <c r="C217" s="20"/>
      <c r="D217" s="11" t="s">
        <v>9</v>
      </c>
      <c r="E217" s="20"/>
      <c r="F217" s="29">
        <v>60</v>
      </c>
      <c r="G217" s="11" t="s">
        <v>76</v>
      </c>
      <c r="H217" s="11" t="s">
        <v>76</v>
      </c>
      <c r="I217" s="11" t="s">
        <v>76</v>
      </c>
      <c r="J217" s="143" t="s">
        <v>81</v>
      </c>
      <c r="K217" s="144"/>
      <c r="L217" s="144"/>
      <c r="M217" s="144"/>
      <c r="N217" s="144"/>
      <c r="O217" s="145"/>
    </row>
    <row r="218" spans="2:15" x14ac:dyDescent="0.15">
      <c r="B218" s="20" t="s">
        <v>36</v>
      </c>
      <c r="C218" s="20" t="s">
        <v>48</v>
      </c>
      <c r="D218" s="11" t="s">
        <v>7</v>
      </c>
      <c r="E218" s="20" t="s">
        <v>4</v>
      </c>
      <c r="F218" s="29">
        <v>2500</v>
      </c>
      <c r="G218" s="11" t="s">
        <v>76</v>
      </c>
      <c r="H218" s="11" t="s">
        <v>76</v>
      </c>
      <c r="I218" s="11" t="s">
        <v>76</v>
      </c>
      <c r="J218" s="143" t="s">
        <v>79</v>
      </c>
      <c r="K218" s="144"/>
      <c r="L218" s="144"/>
      <c r="M218" s="144"/>
      <c r="N218" s="144"/>
      <c r="O218" s="145"/>
    </row>
    <row r="219" spans="2:15" x14ac:dyDescent="0.15">
      <c r="B219" s="20"/>
      <c r="C219" s="20" t="s">
        <v>73</v>
      </c>
      <c r="D219" s="11" t="s">
        <v>6</v>
      </c>
      <c r="E219" s="20" t="s">
        <v>4</v>
      </c>
      <c r="F219" s="29">
        <v>35000</v>
      </c>
      <c r="G219" s="11" t="s">
        <v>76</v>
      </c>
      <c r="H219" s="11" t="s">
        <v>76</v>
      </c>
      <c r="I219" s="11" t="s">
        <v>76</v>
      </c>
      <c r="J219" s="143"/>
      <c r="K219" s="144"/>
      <c r="L219" s="144"/>
      <c r="M219" s="144"/>
      <c r="N219" s="144"/>
      <c r="O219" s="145"/>
    </row>
    <row r="220" spans="2:15" x14ac:dyDescent="0.15">
      <c r="B220" s="20"/>
      <c r="C220" s="20"/>
      <c r="D220" s="11" t="s">
        <v>7</v>
      </c>
      <c r="E220" s="20"/>
      <c r="F220" s="29">
        <v>0</v>
      </c>
      <c r="G220" s="11" t="s">
        <v>76</v>
      </c>
      <c r="H220" s="11" t="s">
        <v>76</v>
      </c>
      <c r="I220" s="11" t="s">
        <v>76</v>
      </c>
      <c r="J220" s="143" t="s">
        <v>314</v>
      </c>
      <c r="K220" s="144"/>
      <c r="L220" s="144"/>
      <c r="M220" s="144"/>
      <c r="N220" s="144"/>
      <c r="O220" s="145"/>
    </row>
    <row r="221" spans="2:15" x14ac:dyDescent="0.15">
      <c r="B221" s="20"/>
      <c r="C221" s="20"/>
      <c r="D221" s="11" t="s">
        <v>7</v>
      </c>
      <c r="E221" s="20"/>
      <c r="F221" s="29">
        <v>-100</v>
      </c>
      <c r="G221" s="11" t="s">
        <v>76</v>
      </c>
      <c r="H221" s="11" t="s">
        <v>76</v>
      </c>
      <c r="I221" s="11" t="s">
        <v>76</v>
      </c>
      <c r="J221" s="143" t="s">
        <v>314</v>
      </c>
      <c r="K221" s="144"/>
      <c r="L221" s="144"/>
      <c r="M221" s="144"/>
      <c r="N221" s="144"/>
      <c r="O221" s="145"/>
    </row>
    <row r="222" spans="2:15" x14ac:dyDescent="0.15">
      <c r="B222" s="20"/>
      <c r="C222" s="20"/>
      <c r="D222" s="11" t="s">
        <v>6</v>
      </c>
      <c r="E222" s="20"/>
      <c r="F222" s="29">
        <v>90000</v>
      </c>
      <c r="G222" s="11" t="s">
        <v>76</v>
      </c>
      <c r="H222" s="11" t="s">
        <v>76</v>
      </c>
      <c r="I222" s="11" t="s">
        <v>76</v>
      </c>
      <c r="J222" s="143"/>
      <c r="K222" s="144"/>
      <c r="L222" s="144"/>
      <c r="M222" s="144"/>
      <c r="N222" s="144"/>
      <c r="O222" s="145"/>
    </row>
    <row r="223" spans="2:15" x14ac:dyDescent="0.15">
      <c r="B223" s="20"/>
      <c r="C223" s="20" t="s">
        <v>107</v>
      </c>
      <c r="D223" s="11" t="s">
        <v>6</v>
      </c>
      <c r="E223" s="20" t="s">
        <v>4</v>
      </c>
      <c r="F223" s="29">
        <v>10000</v>
      </c>
      <c r="G223" s="11" t="s">
        <v>76</v>
      </c>
      <c r="H223" s="11" t="s">
        <v>76</v>
      </c>
      <c r="I223" s="11" t="s">
        <v>76</v>
      </c>
      <c r="J223" s="143" t="s">
        <v>79</v>
      </c>
      <c r="K223" s="144"/>
      <c r="L223" s="144"/>
      <c r="M223" s="144"/>
      <c r="N223" s="144"/>
      <c r="O223" s="145"/>
    </row>
    <row r="224" spans="2:15" x14ac:dyDescent="0.15">
      <c r="B224" s="20" t="s">
        <v>61</v>
      </c>
      <c r="C224" s="20" t="s">
        <v>108</v>
      </c>
      <c r="D224" s="11"/>
      <c r="E224" s="20"/>
      <c r="F224" s="11" t="s">
        <v>354</v>
      </c>
      <c r="G224" s="11" t="s">
        <v>76</v>
      </c>
      <c r="H224" s="11" t="s">
        <v>76</v>
      </c>
      <c r="I224" s="11" t="s">
        <v>76</v>
      </c>
      <c r="J224" s="143" t="s">
        <v>82</v>
      </c>
      <c r="K224" s="144"/>
      <c r="L224" s="144"/>
      <c r="M224" s="144"/>
      <c r="N224" s="144"/>
      <c r="O224" s="145"/>
    </row>
    <row r="225" spans="2:24" x14ac:dyDescent="0.15">
      <c r="B225" s="20" t="s">
        <v>30</v>
      </c>
      <c r="C225" s="20" t="s">
        <v>108</v>
      </c>
      <c r="D225" s="11"/>
      <c r="E225" s="20"/>
      <c r="F225" s="11" t="s">
        <v>353</v>
      </c>
      <c r="G225" s="11" t="s">
        <v>76</v>
      </c>
      <c r="H225" s="11" t="s">
        <v>76</v>
      </c>
      <c r="I225" s="11" t="s">
        <v>76</v>
      </c>
      <c r="J225" s="143" t="s">
        <v>355</v>
      </c>
      <c r="K225" s="144"/>
      <c r="L225" s="144"/>
      <c r="M225" s="144"/>
      <c r="N225" s="144"/>
      <c r="O225" s="145"/>
    </row>
    <row r="226" spans="2:24" x14ac:dyDescent="0.15">
      <c r="B226" s="20" t="s">
        <v>11</v>
      </c>
      <c r="C226" s="20" t="s">
        <v>18</v>
      </c>
      <c r="D226" s="11" t="s">
        <v>19</v>
      </c>
      <c r="E226" s="20" t="s">
        <v>4</v>
      </c>
      <c r="F226" s="29">
        <v>10</v>
      </c>
      <c r="G226" s="11" t="s">
        <v>76</v>
      </c>
      <c r="H226" s="11" t="s">
        <v>76</v>
      </c>
      <c r="I226" s="11" t="s">
        <v>76</v>
      </c>
      <c r="J226" s="143"/>
      <c r="K226" s="144"/>
      <c r="L226" s="144"/>
      <c r="M226" s="144"/>
      <c r="N226" s="144"/>
      <c r="O226" s="145"/>
      <c r="Q226" s="16"/>
      <c r="R226" s="16"/>
      <c r="S226" s="16"/>
      <c r="T226" s="16"/>
      <c r="U226" s="16"/>
      <c r="V226" s="16"/>
      <c r="W226" s="16"/>
      <c r="X226" s="16"/>
    </row>
    <row r="227" spans="2:24" x14ac:dyDescent="0.15">
      <c r="B227" s="20"/>
      <c r="C227" s="20"/>
      <c r="D227" s="11" t="s">
        <v>19</v>
      </c>
      <c r="E227" s="20"/>
      <c r="F227" s="29">
        <v>45</v>
      </c>
      <c r="G227" s="11" t="s">
        <v>76</v>
      </c>
      <c r="H227" s="11" t="s">
        <v>76</v>
      </c>
      <c r="I227" s="11" t="s">
        <v>76</v>
      </c>
      <c r="J227" s="143"/>
      <c r="K227" s="144"/>
      <c r="L227" s="144"/>
      <c r="M227" s="144"/>
      <c r="N227" s="144"/>
      <c r="O227" s="145"/>
      <c r="Q227" s="16"/>
      <c r="R227" s="16"/>
      <c r="S227" s="16"/>
      <c r="T227" s="16"/>
      <c r="U227" s="16"/>
      <c r="V227" s="16"/>
      <c r="W227" s="16"/>
      <c r="X227" s="16"/>
    </row>
    <row r="228" spans="2:24" x14ac:dyDescent="0.15">
      <c r="B228" s="20"/>
      <c r="C228" s="20"/>
      <c r="D228" s="11" t="s">
        <v>19</v>
      </c>
      <c r="E228" s="20"/>
      <c r="F228" s="29">
        <v>90</v>
      </c>
      <c r="G228" s="11" t="s">
        <v>76</v>
      </c>
      <c r="H228" s="11" t="s">
        <v>76</v>
      </c>
      <c r="I228" s="11" t="s">
        <v>76</v>
      </c>
      <c r="J228" s="143"/>
      <c r="K228" s="144"/>
      <c r="L228" s="144"/>
      <c r="M228" s="144"/>
      <c r="N228" s="144"/>
      <c r="O228" s="145"/>
      <c r="Q228" s="16"/>
      <c r="R228" s="16"/>
      <c r="S228" s="16"/>
      <c r="T228" s="16"/>
      <c r="U228" s="16"/>
      <c r="V228" s="16"/>
      <c r="W228" s="16"/>
      <c r="X228" s="16"/>
    </row>
    <row r="229" spans="2:24" x14ac:dyDescent="0.15">
      <c r="B229" s="20"/>
      <c r="C229" s="20"/>
      <c r="D229" s="11" t="s">
        <v>19</v>
      </c>
      <c r="E229" s="20"/>
      <c r="F229" s="29">
        <v>135</v>
      </c>
      <c r="G229" s="11" t="s">
        <v>76</v>
      </c>
      <c r="H229" s="11" t="s">
        <v>76</v>
      </c>
      <c r="I229" s="11" t="s">
        <v>76</v>
      </c>
      <c r="J229" s="143"/>
      <c r="K229" s="144"/>
      <c r="L229" s="144"/>
      <c r="M229" s="144"/>
      <c r="N229" s="144"/>
      <c r="O229" s="145"/>
      <c r="Q229" s="16"/>
      <c r="R229" s="16"/>
      <c r="S229" s="16"/>
      <c r="T229" s="16"/>
      <c r="U229" s="16"/>
      <c r="V229" s="16"/>
      <c r="W229" s="16"/>
      <c r="X229" s="16"/>
    </row>
    <row r="230" spans="2:24" x14ac:dyDescent="0.15">
      <c r="B230" s="20"/>
      <c r="C230" s="20"/>
      <c r="D230" s="11" t="s">
        <v>19</v>
      </c>
      <c r="E230" s="20"/>
      <c r="F230" s="29">
        <v>180</v>
      </c>
      <c r="G230" s="11" t="s">
        <v>76</v>
      </c>
      <c r="H230" s="11" t="s">
        <v>76</v>
      </c>
      <c r="I230" s="11" t="s">
        <v>76</v>
      </c>
      <c r="J230" s="143"/>
      <c r="K230" s="144"/>
      <c r="L230" s="144"/>
      <c r="M230" s="144"/>
      <c r="N230" s="144"/>
      <c r="O230" s="145"/>
      <c r="Q230" s="16"/>
      <c r="R230" s="16"/>
      <c r="S230" s="16"/>
      <c r="T230" s="16"/>
      <c r="U230" s="16"/>
      <c r="V230" s="16"/>
      <c r="W230" s="16"/>
      <c r="X230" s="16"/>
    </row>
    <row r="231" spans="2:24" x14ac:dyDescent="0.15">
      <c r="B231" s="20"/>
      <c r="C231" s="20"/>
      <c r="D231" s="11" t="s">
        <v>19</v>
      </c>
      <c r="E231" s="20"/>
      <c r="F231" s="29">
        <v>270</v>
      </c>
      <c r="G231" s="11" t="s">
        <v>76</v>
      </c>
      <c r="H231" s="11" t="s">
        <v>76</v>
      </c>
      <c r="I231" s="11" t="s">
        <v>76</v>
      </c>
      <c r="J231" s="143"/>
      <c r="K231" s="144"/>
      <c r="L231" s="144"/>
      <c r="M231" s="144"/>
      <c r="N231" s="144"/>
      <c r="O231" s="145"/>
      <c r="Q231" s="16"/>
      <c r="R231" s="16"/>
      <c r="S231" s="16"/>
      <c r="T231" s="16"/>
      <c r="U231" s="16"/>
      <c r="V231" s="16"/>
      <c r="W231" s="16"/>
      <c r="X231" s="16"/>
    </row>
    <row r="232" spans="2:24" x14ac:dyDescent="0.15">
      <c r="B232" s="20"/>
      <c r="C232" s="20"/>
      <c r="D232" s="11" t="s">
        <v>19</v>
      </c>
      <c r="E232" s="20"/>
      <c r="F232" s="29">
        <v>360</v>
      </c>
      <c r="G232" s="11" t="s">
        <v>76</v>
      </c>
      <c r="H232" s="11" t="s">
        <v>76</v>
      </c>
      <c r="I232" s="11" t="s">
        <v>76</v>
      </c>
      <c r="J232" s="143"/>
      <c r="K232" s="144"/>
      <c r="L232" s="144"/>
      <c r="M232" s="144"/>
      <c r="N232" s="144"/>
      <c r="O232" s="145"/>
      <c r="Q232" s="16"/>
      <c r="R232" s="16"/>
      <c r="S232" s="16"/>
      <c r="T232" s="16"/>
      <c r="U232" s="16"/>
      <c r="V232" s="16"/>
      <c r="W232" s="16"/>
      <c r="X232" s="16"/>
    </row>
    <row r="233" spans="2:24" x14ac:dyDescent="0.15">
      <c r="B233" s="20"/>
      <c r="C233" s="20"/>
      <c r="D233" s="11" t="s">
        <v>20</v>
      </c>
      <c r="E233" s="20"/>
      <c r="F233" s="29">
        <v>-10</v>
      </c>
      <c r="G233" s="11" t="s">
        <v>76</v>
      </c>
      <c r="H233" s="11" t="s">
        <v>76</v>
      </c>
      <c r="I233" s="11" t="s">
        <v>76</v>
      </c>
      <c r="J233" s="143"/>
      <c r="K233" s="144"/>
      <c r="L233" s="144"/>
      <c r="M233" s="144"/>
      <c r="N233" s="144"/>
      <c r="O233" s="145"/>
      <c r="Q233" s="16"/>
      <c r="R233" s="16"/>
      <c r="S233" s="16"/>
      <c r="T233" s="16"/>
      <c r="U233" s="16"/>
      <c r="V233" s="16"/>
      <c r="W233" s="16"/>
      <c r="X233" s="16"/>
    </row>
    <row r="234" spans="2:24" x14ac:dyDescent="0.15">
      <c r="B234" s="20"/>
      <c r="C234" s="20"/>
      <c r="D234" s="11" t="s">
        <v>20</v>
      </c>
      <c r="E234" s="20"/>
      <c r="F234" s="29">
        <v>-45</v>
      </c>
      <c r="G234" s="11" t="s">
        <v>76</v>
      </c>
      <c r="H234" s="11" t="s">
        <v>76</v>
      </c>
      <c r="I234" s="11" t="s">
        <v>76</v>
      </c>
      <c r="J234" s="143"/>
      <c r="K234" s="144"/>
      <c r="L234" s="144"/>
      <c r="M234" s="144"/>
      <c r="N234" s="144"/>
      <c r="O234" s="145"/>
    </row>
    <row r="235" spans="2:24" x14ac:dyDescent="0.15">
      <c r="B235" s="20"/>
      <c r="C235" s="20"/>
      <c r="D235" s="11" t="s">
        <v>20</v>
      </c>
      <c r="E235" s="20"/>
      <c r="F235" s="29">
        <v>-90</v>
      </c>
      <c r="G235" s="11" t="s">
        <v>76</v>
      </c>
      <c r="H235" s="11" t="s">
        <v>76</v>
      </c>
      <c r="I235" s="11" t="s">
        <v>76</v>
      </c>
      <c r="J235" s="143"/>
      <c r="K235" s="144"/>
      <c r="L235" s="144"/>
      <c r="M235" s="144"/>
      <c r="N235" s="144"/>
      <c r="O235" s="145"/>
    </row>
    <row r="236" spans="2:24" x14ac:dyDescent="0.15">
      <c r="B236" s="20"/>
      <c r="C236" s="20"/>
      <c r="D236" s="11" t="s">
        <v>20</v>
      </c>
      <c r="E236" s="20"/>
      <c r="F236" s="29">
        <v>-135</v>
      </c>
      <c r="G236" s="11" t="s">
        <v>76</v>
      </c>
      <c r="H236" s="11" t="s">
        <v>76</v>
      </c>
      <c r="I236" s="11" t="s">
        <v>76</v>
      </c>
      <c r="J236" s="143"/>
      <c r="K236" s="144"/>
      <c r="L236" s="144"/>
      <c r="M236" s="144"/>
      <c r="N236" s="144"/>
      <c r="O236" s="145"/>
    </row>
    <row r="237" spans="2:24" x14ac:dyDescent="0.15">
      <c r="B237" s="20"/>
      <c r="C237" s="20"/>
      <c r="D237" s="11" t="s">
        <v>19</v>
      </c>
      <c r="E237" s="20"/>
      <c r="F237" s="29">
        <v>90</v>
      </c>
      <c r="G237" s="11" t="s">
        <v>76</v>
      </c>
      <c r="H237" s="11" t="s">
        <v>76</v>
      </c>
      <c r="I237" s="11" t="s">
        <v>76</v>
      </c>
      <c r="J237" s="143"/>
      <c r="K237" s="144"/>
      <c r="L237" s="144"/>
      <c r="M237" s="144"/>
      <c r="N237" s="144"/>
      <c r="O237" s="145"/>
    </row>
    <row r="238" spans="2:24" x14ac:dyDescent="0.15">
      <c r="B238" s="20" t="s">
        <v>21</v>
      </c>
      <c r="C238" s="20" t="s">
        <v>22</v>
      </c>
      <c r="D238" s="11" t="s">
        <v>19</v>
      </c>
      <c r="E238" s="20" t="s">
        <v>4</v>
      </c>
      <c r="F238" s="29">
        <v>10</v>
      </c>
      <c r="G238" s="11" t="s">
        <v>76</v>
      </c>
      <c r="H238" s="11" t="s">
        <v>76</v>
      </c>
      <c r="I238" s="11" t="s">
        <v>76</v>
      </c>
      <c r="J238" s="143"/>
      <c r="K238" s="144"/>
      <c r="L238" s="144"/>
      <c r="M238" s="144"/>
      <c r="N238" s="144"/>
      <c r="O238" s="145"/>
    </row>
    <row r="239" spans="2:24" x14ac:dyDescent="0.15">
      <c r="B239" s="20"/>
      <c r="C239" s="20"/>
      <c r="D239" s="11" t="s">
        <v>19</v>
      </c>
      <c r="E239" s="20"/>
      <c r="F239" s="29">
        <v>45</v>
      </c>
      <c r="G239" s="11" t="s">
        <v>76</v>
      </c>
      <c r="H239" s="11" t="s">
        <v>76</v>
      </c>
      <c r="I239" s="11" t="s">
        <v>76</v>
      </c>
      <c r="J239" s="143"/>
      <c r="K239" s="144"/>
      <c r="L239" s="144"/>
      <c r="M239" s="144"/>
      <c r="N239" s="144"/>
      <c r="O239" s="145"/>
    </row>
    <row r="240" spans="2:24" x14ac:dyDescent="0.15">
      <c r="B240" s="20"/>
      <c r="C240" s="20"/>
      <c r="D240" s="11" t="s">
        <v>19</v>
      </c>
      <c r="E240" s="20"/>
      <c r="F240" s="29">
        <v>90</v>
      </c>
      <c r="G240" s="11" t="s">
        <v>76</v>
      </c>
      <c r="H240" s="11" t="s">
        <v>76</v>
      </c>
      <c r="I240" s="11" t="s">
        <v>76</v>
      </c>
      <c r="J240" s="143"/>
      <c r="K240" s="144"/>
      <c r="L240" s="144"/>
      <c r="M240" s="144"/>
      <c r="N240" s="144"/>
      <c r="O240" s="145"/>
    </row>
    <row r="241" spans="2:15" x14ac:dyDescent="0.15">
      <c r="B241" s="20"/>
      <c r="C241" s="20"/>
      <c r="D241" s="11" t="s">
        <v>19</v>
      </c>
      <c r="E241" s="20"/>
      <c r="F241" s="29">
        <v>135</v>
      </c>
      <c r="G241" s="11" t="s">
        <v>76</v>
      </c>
      <c r="H241" s="11" t="s">
        <v>76</v>
      </c>
      <c r="I241" s="11" t="s">
        <v>76</v>
      </c>
      <c r="J241" s="143"/>
      <c r="K241" s="144"/>
      <c r="L241" s="144"/>
      <c r="M241" s="144"/>
      <c r="N241" s="144"/>
      <c r="O241" s="145"/>
    </row>
    <row r="242" spans="2:15" x14ac:dyDescent="0.15">
      <c r="B242" s="20"/>
      <c r="C242" s="20"/>
      <c r="D242" s="11" t="s">
        <v>19</v>
      </c>
      <c r="E242" s="20"/>
      <c r="F242" s="29">
        <v>180</v>
      </c>
      <c r="G242" s="11" t="s">
        <v>76</v>
      </c>
      <c r="H242" s="11" t="s">
        <v>76</v>
      </c>
      <c r="I242" s="11" t="s">
        <v>76</v>
      </c>
      <c r="J242" s="143"/>
      <c r="K242" s="144"/>
      <c r="L242" s="144"/>
      <c r="M242" s="144"/>
      <c r="N242" s="144"/>
      <c r="O242" s="145"/>
    </row>
    <row r="243" spans="2:15" x14ac:dyDescent="0.15">
      <c r="B243" s="20"/>
      <c r="C243" s="20"/>
      <c r="D243" s="11" t="s">
        <v>19</v>
      </c>
      <c r="E243" s="20"/>
      <c r="F243" s="29">
        <v>270</v>
      </c>
      <c r="G243" s="11" t="s">
        <v>76</v>
      </c>
      <c r="H243" s="11" t="s">
        <v>76</v>
      </c>
      <c r="I243" s="11" t="s">
        <v>76</v>
      </c>
      <c r="J243" s="143"/>
      <c r="K243" s="144"/>
      <c r="L243" s="144"/>
      <c r="M243" s="144"/>
      <c r="N243" s="144"/>
      <c r="O243" s="145"/>
    </row>
    <row r="244" spans="2:15" x14ac:dyDescent="0.15">
      <c r="B244" s="20"/>
      <c r="C244" s="20"/>
      <c r="D244" s="11" t="s">
        <v>19</v>
      </c>
      <c r="E244" s="20"/>
      <c r="F244" s="29">
        <v>360</v>
      </c>
      <c r="G244" s="11" t="s">
        <v>76</v>
      </c>
      <c r="H244" s="11" t="s">
        <v>76</v>
      </c>
      <c r="I244" s="11" t="s">
        <v>76</v>
      </c>
      <c r="J244" s="143"/>
      <c r="K244" s="144"/>
      <c r="L244" s="144"/>
      <c r="M244" s="144"/>
      <c r="N244" s="144"/>
      <c r="O244" s="145"/>
    </row>
    <row r="245" spans="2:15" x14ac:dyDescent="0.15">
      <c r="B245" s="20"/>
      <c r="C245" s="20"/>
      <c r="D245" s="11" t="s">
        <v>20</v>
      </c>
      <c r="E245" s="20"/>
      <c r="F245" s="29">
        <v>-10</v>
      </c>
      <c r="G245" s="11" t="s">
        <v>76</v>
      </c>
      <c r="H245" s="11" t="s">
        <v>76</v>
      </c>
      <c r="I245" s="11" t="s">
        <v>76</v>
      </c>
      <c r="J245" s="143"/>
      <c r="K245" s="144"/>
      <c r="L245" s="144"/>
      <c r="M245" s="144"/>
      <c r="N245" s="144"/>
      <c r="O245" s="145"/>
    </row>
    <row r="246" spans="2:15" x14ac:dyDescent="0.15">
      <c r="B246" s="20"/>
      <c r="C246" s="20"/>
      <c r="D246" s="11" t="s">
        <v>20</v>
      </c>
      <c r="E246" s="20"/>
      <c r="F246" s="29">
        <v>-45</v>
      </c>
      <c r="G246" s="11" t="s">
        <v>76</v>
      </c>
      <c r="H246" s="11" t="s">
        <v>76</v>
      </c>
      <c r="I246" s="11" t="s">
        <v>76</v>
      </c>
      <c r="J246" s="143"/>
      <c r="K246" s="144"/>
      <c r="L246" s="144"/>
      <c r="M246" s="144"/>
      <c r="N246" s="144"/>
      <c r="O246" s="145"/>
    </row>
    <row r="247" spans="2:15" x14ac:dyDescent="0.15">
      <c r="B247" s="20"/>
      <c r="C247" s="20"/>
      <c r="D247" s="11" t="s">
        <v>20</v>
      </c>
      <c r="E247" s="20"/>
      <c r="F247" s="29">
        <v>-90</v>
      </c>
      <c r="G247" s="11" t="s">
        <v>76</v>
      </c>
      <c r="H247" s="11" t="s">
        <v>76</v>
      </c>
      <c r="I247" s="11" t="s">
        <v>76</v>
      </c>
      <c r="J247" s="143"/>
      <c r="K247" s="144"/>
      <c r="L247" s="144"/>
      <c r="M247" s="144"/>
      <c r="N247" s="144"/>
      <c r="O247" s="145"/>
    </row>
    <row r="248" spans="2:15" x14ac:dyDescent="0.15">
      <c r="B248" s="20"/>
      <c r="C248" s="20"/>
      <c r="D248" s="11" t="s">
        <v>20</v>
      </c>
      <c r="E248" s="20"/>
      <c r="F248" s="29">
        <v>-135</v>
      </c>
      <c r="G248" s="11" t="s">
        <v>76</v>
      </c>
      <c r="H248" s="11" t="s">
        <v>76</v>
      </c>
      <c r="I248" s="11" t="s">
        <v>76</v>
      </c>
      <c r="J248" s="143"/>
      <c r="K248" s="144"/>
      <c r="L248" s="144"/>
      <c r="M248" s="144"/>
      <c r="N248" s="144"/>
      <c r="O248" s="145"/>
    </row>
    <row r="249" spans="2:15" x14ac:dyDescent="0.15">
      <c r="B249" s="19"/>
      <c r="C249" s="19"/>
      <c r="D249" s="7" t="s">
        <v>19</v>
      </c>
      <c r="E249" s="19"/>
      <c r="F249" s="79">
        <v>90</v>
      </c>
      <c r="G249" s="7" t="s">
        <v>76</v>
      </c>
      <c r="H249" s="7" t="s">
        <v>76</v>
      </c>
      <c r="I249" s="7" t="s">
        <v>76</v>
      </c>
      <c r="J249" s="149"/>
      <c r="K249" s="150"/>
      <c r="L249" s="150"/>
      <c r="M249" s="150"/>
      <c r="N249" s="150"/>
      <c r="O249" s="151"/>
    </row>
    <row r="250" spans="2:15" x14ac:dyDescent="0.15">
      <c r="B250" s="27" t="s">
        <v>24</v>
      </c>
      <c r="C250" s="27" t="s">
        <v>25</v>
      </c>
      <c r="D250" s="28"/>
      <c r="E250" s="27" t="s">
        <v>4</v>
      </c>
      <c r="F250" s="27" t="s">
        <v>47</v>
      </c>
      <c r="G250" s="28" t="s">
        <v>76</v>
      </c>
      <c r="H250" s="28" t="s">
        <v>76</v>
      </c>
      <c r="I250" s="28" t="s">
        <v>76</v>
      </c>
      <c r="J250" s="146"/>
      <c r="K250" s="147"/>
      <c r="L250" s="147"/>
      <c r="M250" s="147"/>
      <c r="N250" s="147"/>
      <c r="O250" s="148"/>
    </row>
    <row r="251" spans="2:15" x14ac:dyDescent="0.15">
      <c r="B251" s="20"/>
      <c r="C251" s="20"/>
      <c r="D251" s="11"/>
      <c r="E251" s="20"/>
      <c r="F251" s="31" t="s">
        <v>342</v>
      </c>
      <c r="G251" s="11" t="s">
        <v>76</v>
      </c>
      <c r="H251" s="11" t="s">
        <v>76</v>
      </c>
      <c r="I251" s="11" t="s">
        <v>76</v>
      </c>
      <c r="J251" s="143"/>
      <c r="K251" s="144"/>
      <c r="L251" s="144"/>
      <c r="M251" s="144"/>
      <c r="N251" s="144"/>
      <c r="O251" s="145"/>
    </row>
    <row r="252" spans="2:15" x14ac:dyDescent="0.15">
      <c r="B252" s="20"/>
      <c r="C252" s="20"/>
      <c r="D252" s="11"/>
      <c r="E252" s="20"/>
      <c r="F252" s="20" t="s">
        <v>346</v>
      </c>
      <c r="G252" s="11"/>
      <c r="H252" s="11"/>
      <c r="I252" s="11" t="s">
        <v>76</v>
      </c>
      <c r="J252" s="65"/>
      <c r="K252" s="67"/>
      <c r="L252" s="67"/>
      <c r="M252" s="67"/>
      <c r="N252" s="67"/>
      <c r="O252" s="66"/>
    </row>
    <row r="253" spans="2:15" x14ac:dyDescent="0.15">
      <c r="B253" s="20"/>
      <c r="C253" s="20"/>
      <c r="D253" s="11"/>
      <c r="E253" s="20"/>
      <c r="F253" s="20" t="s">
        <v>345</v>
      </c>
      <c r="G253" s="11" t="s">
        <v>76</v>
      </c>
      <c r="H253" s="11" t="s">
        <v>76</v>
      </c>
      <c r="I253" s="11" t="s">
        <v>76</v>
      </c>
      <c r="J253" s="143"/>
      <c r="K253" s="144"/>
      <c r="L253" s="144"/>
      <c r="M253" s="144"/>
      <c r="N253" s="144"/>
      <c r="O253" s="145"/>
    </row>
    <row r="254" spans="2:15" x14ac:dyDescent="0.15">
      <c r="B254" s="20"/>
      <c r="C254" s="20"/>
      <c r="D254" s="11"/>
      <c r="E254" s="20"/>
      <c r="F254" s="20" t="s">
        <v>47</v>
      </c>
      <c r="G254" s="11" t="s">
        <v>76</v>
      </c>
      <c r="H254" s="11" t="s">
        <v>76</v>
      </c>
      <c r="I254" s="11" t="s">
        <v>76</v>
      </c>
      <c r="J254" s="143"/>
      <c r="K254" s="144"/>
      <c r="L254" s="144"/>
      <c r="M254" s="144"/>
      <c r="N254" s="144"/>
      <c r="O254" s="145"/>
    </row>
    <row r="255" spans="2:15" x14ac:dyDescent="0.15">
      <c r="B255" s="20"/>
      <c r="C255" s="20"/>
      <c r="D255" s="11"/>
      <c r="E255" s="20"/>
      <c r="F255" s="31" t="s">
        <v>340</v>
      </c>
      <c r="G255" s="11" t="s">
        <v>76</v>
      </c>
      <c r="H255" s="11" t="s">
        <v>76</v>
      </c>
      <c r="I255" s="11" t="s">
        <v>76</v>
      </c>
      <c r="J255" s="143"/>
      <c r="K255" s="144"/>
      <c r="L255" s="144"/>
      <c r="M255" s="144"/>
      <c r="N255" s="144"/>
      <c r="O255" s="145"/>
    </row>
    <row r="256" spans="2:15" x14ac:dyDescent="0.15">
      <c r="B256" s="20"/>
      <c r="C256" s="20"/>
      <c r="D256" s="11"/>
      <c r="E256" s="20"/>
      <c r="F256" s="20" t="s">
        <v>346</v>
      </c>
      <c r="G256" s="11"/>
      <c r="H256" s="11"/>
      <c r="I256" s="11" t="s">
        <v>76</v>
      </c>
      <c r="J256" s="65"/>
      <c r="K256" s="67"/>
      <c r="L256" s="67"/>
      <c r="M256" s="67"/>
      <c r="N256" s="67"/>
      <c r="O256" s="66"/>
    </row>
    <row r="257" spans="2:15" x14ac:dyDescent="0.15">
      <c r="B257" s="20"/>
      <c r="C257" s="20"/>
      <c r="D257" s="11"/>
      <c r="E257" s="20"/>
      <c r="F257" s="20" t="s">
        <v>342</v>
      </c>
      <c r="G257" s="11" t="s">
        <v>76</v>
      </c>
      <c r="H257" s="11" t="s">
        <v>76</v>
      </c>
      <c r="I257" s="11" t="s">
        <v>76</v>
      </c>
      <c r="J257" s="143"/>
      <c r="K257" s="144"/>
      <c r="L257" s="144"/>
      <c r="M257" s="144"/>
      <c r="N257" s="144"/>
      <c r="O257" s="145"/>
    </row>
    <row r="258" spans="2:15" x14ac:dyDescent="0.15">
      <c r="B258" s="19"/>
      <c r="C258" s="19"/>
      <c r="D258" s="7"/>
      <c r="E258" s="19"/>
      <c r="F258" s="19" t="s">
        <v>340</v>
      </c>
      <c r="G258" s="7" t="s">
        <v>76</v>
      </c>
      <c r="H258" s="7" t="s">
        <v>76</v>
      </c>
      <c r="I258" s="7" t="s">
        <v>76</v>
      </c>
      <c r="J258" s="149"/>
      <c r="K258" s="150"/>
      <c r="L258" s="150"/>
      <c r="M258" s="150"/>
      <c r="N258" s="150"/>
      <c r="O258" s="151"/>
    </row>
    <row r="259" spans="2:15" x14ac:dyDescent="0.15">
      <c r="B259" s="27" t="s">
        <v>39</v>
      </c>
      <c r="C259" s="27" t="s">
        <v>23</v>
      </c>
      <c r="D259" s="28"/>
      <c r="E259" s="27"/>
      <c r="F259" s="27" t="s">
        <v>345</v>
      </c>
      <c r="G259" s="28" t="s">
        <v>76</v>
      </c>
      <c r="H259" s="28" t="s">
        <v>76</v>
      </c>
      <c r="I259" s="28" t="s">
        <v>76</v>
      </c>
      <c r="J259" s="146"/>
      <c r="K259" s="147"/>
      <c r="L259" s="147"/>
      <c r="M259" s="147"/>
      <c r="N259" s="147"/>
      <c r="O259" s="148"/>
    </row>
    <row r="260" spans="2:15" x14ac:dyDescent="0.15">
      <c r="B260" s="20"/>
      <c r="C260" s="20" t="s">
        <v>12</v>
      </c>
      <c r="D260" s="11"/>
      <c r="E260" s="168" t="s">
        <v>85</v>
      </c>
      <c r="F260" s="29">
        <v>65000</v>
      </c>
      <c r="G260" s="159" t="s">
        <v>76</v>
      </c>
      <c r="H260" s="159" t="s">
        <v>76</v>
      </c>
      <c r="I260" s="159" t="s">
        <v>76</v>
      </c>
      <c r="J260" s="143" t="s">
        <v>78</v>
      </c>
      <c r="K260" s="144"/>
      <c r="L260" s="144"/>
      <c r="M260" s="144"/>
      <c r="N260" s="144"/>
      <c r="O260" s="145"/>
    </row>
    <row r="261" spans="2:15" x14ac:dyDescent="0.15">
      <c r="B261" s="20"/>
      <c r="C261" s="20" t="s">
        <v>17</v>
      </c>
      <c r="D261" s="11"/>
      <c r="E261" s="169"/>
      <c r="F261" s="68">
        <v>90</v>
      </c>
      <c r="G261" s="160"/>
      <c r="H261" s="160"/>
      <c r="I261" s="160"/>
      <c r="J261" s="143" t="s">
        <v>78</v>
      </c>
      <c r="K261" s="144"/>
      <c r="L261" s="144"/>
      <c r="M261" s="144"/>
      <c r="N261" s="144"/>
      <c r="O261" s="145"/>
    </row>
    <row r="262" spans="2:15" x14ac:dyDescent="0.15">
      <c r="B262" s="20"/>
      <c r="C262" s="20" t="s">
        <v>29</v>
      </c>
      <c r="D262" s="11"/>
      <c r="E262" s="169"/>
      <c r="F262" s="68">
        <v>13700</v>
      </c>
      <c r="G262" s="160"/>
      <c r="H262" s="160"/>
      <c r="I262" s="160"/>
      <c r="J262" s="143"/>
      <c r="K262" s="144"/>
      <c r="L262" s="144"/>
      <c r="M262" s="144"/>
      <c r="N262" s="144"/>
      <c r="O262" s="145"/>
    </row>
    <row r="263" spans="2:15" x14ac:dyDescent="0.15">
      <c r="B263" s="20"/>
      <c r="C263" s="20" t="s">
        <v>38</v>
      </c>
      <c r="D263" s="11"/>
      <c r="E263" s="169"/>
      <c r="F263" s="68">
        <v>90</v>
      </c>
      <c r="G263" s="160"/>
      <c r="H263" s="160"/>
      <c r="I263" s="160"/>
      <c r="J263" s="143" t="s">
        <v>78</v>
      </c>
      <c r="K263" s="144"/>
      <c r="L263" s="144"/>
      <c r="M263" s="144"/>
      <c r="N263" s="144"/>
      <c r="O263" s="145"/>
    </row>
    <row r="264" spans="2:15" x14ac:dyDescent="0.15">
      <c r="B264" s="20"/>
      <c r="C264" s="20" t="s">
        <v>22</v>
      </c>
      <c r="D264" s="11"/>
      <c r="E264" s="169"/>
      <c r="F264" s="68">
        <v>-90</v>
      </c>
      <c r="G264" s="160"/>
      <c r="H264" s="160"/>
      <c r="I264" s="160"/>
      <c r="J264" s="143"/>
      <c r="K264" s="144"/>
      <c r="L264" s="144"/>
      <c r="M264" s="144"/>
      <c r="N264" s="144"/>
      <c r="O264" s="145"/>
    </row>
    <row r="265" spans="2:15" x14ac:dyDescent="0.15">
      <c r="B265" s="20"/>
      <c r="C265" s="20" t="s">
        <v>68</v>
      </c>
      <c r="D265" s="11"/>
      <c r="E265" s="169"/>
      <c r="F265" s="68">
        <v>0</v>
      </c>
      <c r="G265" s="160"/>
      <c r="H265" s="160"/>
      <c r="I265" s="160"/>
      <c r="J265" s="143" t="s">
        <v>82</v>
      </c>
      <c r="K265" s="144"/>
      <c r="L265" s="144"/>
      <c r="M265" s="144"/>
      <c r="N265" s="144"/>
      <c r="O265" s="145"/>
    </row>
    <row r="266" spans="2:15" x14ac:dyDescent="0.15">
      <c r="B266" s="20"/>
      <c r="C266" s="20" t="s">
        <v>109</v>
      </c>
      <c r="D266" s="11"/>
      <c r="E266" s="169"/>
      <c r="F266" s="68">
        <v>43200</v>
      </c>
      <c r="G266" s="160"/>
      <c r="H266" s="160"/>
      <c r="I266" s="160"/>
      <c r="J266" s="143" t="s">
        <v>82</v>
      </c>
      <c r="K266" s="144"/>
      <c r="L266" s="144"/>
      <c r="M266" s="144"/>
      <c r="N266" s="144"/>
      <c r="O266" s="145"/>
    </row>
    <row r="267" spans="2:15" x14ac:dyDescent="0.15">
      <c r="B267" s="20"/>
      <c r="C267" s="20" t="s">
        <v>74</v>
      </c>
      <c r="D267" s="11"/>
      <c r="E267" s="169"/>
      <c r="F267" s="68">
        <v>50990</v>
      </c>
      <c r="G267" s="160"/>
      <c r="H267" s="160"/>
      <c r="I267" s="160"/>
      <c r="J267" s="143"/>
      <c r="K267" s="144"/>
      <c r="L267" s="144"/>
      <c r="M267" s="144"/>
      <c r="N267" s="144"/>
      <c r="O267" s="145"/>
    </row>
    <row r="268" spans="2:15" x14ac:dyDescent="0.15">
      <c r="B268" s="20"/>
      <c r="C268" s="13" t="s">
        <v>65</v>
      </c>
      <c r="D268" s="11"/>
      <c r="E268" s="169"/>
      <c r="F268" s="68">
        <v>8000</v>
      </c>
      <c r="G268" s="160"/>
      <c r="H268" s="160"/>
      <c r="I268" s="160"/>
      <c r="J268" s="143" t="s">
        <v>78</v>
      </c>
      <c r="K268" s="144"/>
      <c r="L268" s="144"/>
      <c r="M268" s="144"/>
      <c r="N268" s="144"/>
      <c r="O268" s="145"/>
    </row>
    <row r="269" spans="2:15" x14ac:dyDescent="0.15">
      <c r="B269" s="20"/>
      <c r="C269" s="20" t="s">
        <v>18</v>
      </c>
      <c r="D269" s="11"/>
      <c r="E269" s="169"/>
      <c r="F269" s="68">
        <v>-90</v>
      </c>
      <c r="G269" s="160"/>
      <c r="H269" s="160"/>
      <c r="I269" s="160"/>
      <c r="J269" s="143"/>
      <c r="K269" s="144"/>
      <c r="L269" s="144"/>
      <c r="M269" s="144"/>
      <c r="N269" s="144"/>
      <c r="O269" s="145"/>
    </row>
    <row r="270" spans="2:15" x14ac:dyDescent="0.15">
      <c r="B270" s="20"/>
      <c r="C270" s="20" t="s">
        <v>108</v>
      </c>
      <c r="D270" s="11"/>
      <c r="E270" s="169"/>
      <c r="F270" s="74" t="s">
        <v>33</v>
      </c>
      <c r="G270" s="160"/>
      <c r="H270" s="160"/>
      <c r="I270" s="160"/>
      <c r="J270" s="143"/>
      <c r="K270" s="144"/>
      <c r="L270" s="144"/>
      <c r="M270" s="144"/>
      <c r="N270" s="144"/>
      <c r="O270" s="145"/>
    </row>
    <row r="271" spans="2:15" x14ac:dyDescent="0.15">
      <c r="B271" s="20"/>
      <c r="C271" s="20" t="s">
        <v>289</v>
      </c>
      <c r="D271" s="11"/>
      <c r="E271" s="169"/>
      <c r="F271" s="74" t="s">
        <v>311</v>
      </c>
      <c r="G271" s="160"/>
      <c r="H271" s="160"/>
      <c r="I271" s="160"/>
      <c r="J271" s="143" t="s">
        <v>315</v>
      </c>
      <c r="K271" s="144"/>
      <c r="L271" s="144"/>
      <c r="M271" s="144"/>
      <c r="N271" s="144"/>
      <c r="O271" s="145"/>
    </row>
    <row r="272" spans="2:15" x14ac:dyDescent="0.15">
      <c r="B272" s="20"/>
      <c r="C272" s="20" t="s">
        <v>34</v>
      </c>
      <c r="D272" s="11"/>
      <c r="E272" s="169"/>
      <c r="F272" s="74" t="s">
        <v>33</v>
      </c>
      <c r="G272" s="160"/>
      <c r="H272" s="160"/>
      <c r="I272" s="160"/>
      <c r="J272" s="143"/>
      <c r="K272" s="144"/>
      <c r="L272" s="144"/>
      <c r="M272" s="144"/>
      <c r="N272" s="144"/>
      <c r="O272" s="145"/>
    </row>
    <row r="273" spans="2:15" x14ac:dyDescent="0.15">
      <c r="B273" s="31"/>
      <c r="C273" s="31" t="s">
        <v>150</v>
      </c>
      <c r="D273" s="32"/>
      <c r="E273" s="169"/>
      <c r="F273" s="81" t="s">
        <v>33</v>
      </c>
      <c r="G273" s="160"/>
      <c r="H273" s="160"/>
      <c r="I273" s="160"/>
      <c r="J273" s="143"/>
      <c r="K273" s="144"/>
      <c r="L273" s="144"/>
      <c r="M273" s="144"/>
      <c r="N273" s="144"/>
      <c r="O273" s="145"/>
    </row>
    <row r="274" spans="2:15" x14ac:dyDescent="0.15">
      <c r="B274" s="20"/>
      <c r="C274" s="20" t="s">
        <v>32</v>
      </c>
      <c r="D274" s="11"/>
      <c r="E274" s="170"/>
      <c r="F274" s="74" t="s">
        <v>31</v>
      </c>
      <c r="G274" s="161"/>
      <c r="H274" s="161"/>
      <c r="I274" s="161"/>
      <c r="J274" s="149"/>
      <c r="K274" s="150"/>
      <c r="L274" s="150"/>
      <c r="M274" s="150"/>
      <c r="N274" s="150"/>
      <c r="O274" s="151"/>
    </row>
    <row r="275" spans="2:15" x14ac:dyDescent="0.15">
      <c r="B275" s="27" t="s">
        <v>24</v>
      </c>
      <c r="C275" s="27" t="s">
        <v>50</v>
      </c>
      <c r="D275" s="28"/>
      <c r="E275" s="27"/>
      <c r="F275" s="69" t="s">
        <v>340</v>
      </c>
      <c r="G275" s="28" t="s">
        <v>76</v>
      </c>
      <c r="H275" s="28" t="s">
        <v>76</v>
      </c>
      <c r="I275" s="28" t="s">
        <v>76</v>
      </c>
      <c r="J275" s="146"/>
      <c r="K275" s="147"/>
      <c r="L275" s="147"/>
      <c r="M275" s="147"/>
      <c r="N275" s="147"/>
      <c r="O275" s="148"/>
    </row>
    <row r="276" spans="2:15" x14ac:dyDescent="0.15">
      <c r="B276" s="100"/>
      <c r="C276" s="100"/>
      <c r="D276" s="98"/>
      <c r="E276" s="100"/>
      <c r="F276" s="20" t="s">
        <v>346</v>
      </c>
      <c r="G276" s="98"/>
      <c r="H276" s="98"/>
      <c r="I276" s="98" t="s">
        <v>76</v>
      </c>
      <c r="J276" s="143" t="s">
        <v>365</v>
      </c>
      <c r="K276" s="144"/>
      <c r="L276" s="144"/>
      <c r="M276" s="144"/>
      <c r="N276" s="144"/>
      <c r="O276" s="145"/>
    </row>
    <row r="277" spans="2:15" x14ac:dyDescent="0.15">
      <c r="B277" s="19"/>
      <c r="C277" s="19"/>
      <c r="D277" s="7"/>
      <c r="E277" s="19"/>
      <c r="F277" s="70" t="s">
        <v>342</v>
      </c>
      <c r="G277" s="7" t="s">
        <v>76</v>
      </c>
      <c r="H277" s="7" t="s">
        <v>76</v>
      </c>
      <c r="I277" s="7" t="s">
        <v>76</v>
      </c>
      <c r="J277" s="149"/>
      <c r="K277" s="150"/>
      <c r="L277" s="150"/>
      <c r="M277" s="150"/>
      <c r="N277" s="150"/>
      <c r="O277" s="151"/>
    </row>
    <row r="278" spans="2:15" x14ac:dyDescent="0.15">
      <c r="B278" s="12" t="s">
        <v>40</v>
      </c>
      <c r="C278" s="12" t="s">
        <v>23</v>
      </c>
      <c r="D278" s="8"/>
      <c r="E278" s="12"/>
      <c r="F278" s="71" t="s">
        <v>47</v>
      </c>
      <c r="G278" s="8" t="s">
        <v>76</v>
      </c>
      <c r="H278" s="8" t="s">
        <v>76</v>
      </c>
      <c r="I278" s="8" t="s">
        <v>76</v>
      </c>
      <c r="J278" s="146"/>
      <c r="K278" s="147"/>
      <c r="L278" s="147"/>
      <c r="M278" s="147"/>
      <c r="N278" s="147"/>
      <c r="O278" s="148"/>
    </row>
    <row r="279" spans="2:15" x14ac:dyDescent="0.15">
      <c r="B279" s="20"/>
      <c r="C279" s="20" t="s">
        <v>18</v>
      </c>
      <c r="D279" s="11"/>
      <c r="E279" s="20"/>
      <c r="F279" s="68">
        <v>90</v>
      </c>
      <c r="G279" s="159" t="s">
        <v>76</v>
      </c>
      <c r="H279" s="159" t="s">
        <v>76</v>
      </c>
      <c r="I279" s="159" t="s">
        <v>76</v>
      </c>
      <c r="J279" s="143"/>
      <c r="K279" s="144"/>
      <c r="L279" s="144"/>
      <c r="M279" s="144"/>
      <c r="N279" s="144"/>
      <c r="O279" s="145"/>
    </row>
    <row r="280" spans="2:15" x14ac:dyDescent="0.15">
      <c r="B280" s="20"/>
      <c r="C280" s="20" t="s">
        <v>22</v>
      </c>
      <c r="D280" s="11"/>
      <c r="E280" s="20"/>
      <c r="F280" s="68">
        <v>270</v>
      </c>
      <c r="G280" s="160"/>
      <c r="H280" s="160"/>
      <c r="I280" s="160"/>
      <c r="J280" s="143"/>
      <c r="K280" s="144"/>
      <c r="L280" s="144"/>
      <c r="M280" s="144"/>
      <c r="N280" s="144"/>
      <c r="O280" s="145"/>
    </row>
    <row r="281" spans="2:15" x14ac:dyDescent="0.15">
      <c r="B281" s="20"/>
      <c r="C281" s="20" t="s">
        <v>12</v>
      </c>
      <c r="D281" s="11"/>
      <c r="E281" s="20"/>
      <c r="F281" s="68">
        <v>36500</v>
      </c>
      <c r="G281" s="160"/>
      <c r="H281" s="160"/>
      <c r="I281" s="160"/>
      <c r="J281" s="143"/>
      <c r="K281" s="144"/>
      <c r="L281" s="144"/>
      <c r="M281" s="144"/>
      <c r="N281" s="144"/>
      <c r="O281" s="145"/>
    </row>
    <row r="282" spans="2:15" x14ac:dyDescent="0.15">
      <c r="B282" s="20"/>
      <c r="C282" s="20" t="s">
        <v>17</v>
      </c>
      <c r="D282" s="11"/>
      <c r="E282" s="20"/>
      <c r="F282" s="68">
        <v>60</v>
      </c>
      <c r="G282" s="160"/>
      <c r="H282" s="160"/>
      <c r="I282" s="160"/>
      <c r="J282" s="143"/>
      <c r="K282" s="144"/>
      <c r="L282" s="144"/>
      <c r="M282" s="144"/>
      <c r="N282" s="144"/>
      <c r="O282" s="145"/>
    </row>
    <row r="283" spans="2:15" x14ac:dyDescent="0.15">
      <c r="B283" s="20"/>
      <c r="C283" s="20" t="s">
        <v>29</v>
      </c>
      <c r="D283" s="11"/>
      <c r="E283" s="20"/>
      <c r="F283" s="68">
        <v>9400</v>
      </c>
      <c r="G283" s="160"/>
      <c r="H283" s="160"/>
      <c r="I283" s="160"/>
      <c r="J283" s="143" t="s">
        <v>83</v>
      </c>
      <c r="K283" s="144"/>
      <c r="L283" s="144"/>
      <c r="M283" s="144"/>
      <c r="N283" s="144"/>
      <c r="O283" s="145"/>
    </row>
    <row r="284" spans="2:15" x14ac:dyDescent="0.15">
      <c r="B284" s="20"/>
      <c r="C284" s="20" t="s">
        <v>38</v>
      </c>
      <c r="D284" s="11"/>
      <c r="E284" s="20"/>
      <c r="F284" s="29">
        <v>60</v>
      </c>
      <c r="G284" s="160"/>
      <c r="H284" s="160"/>
      <c r="I284" s="160"/>
      <c r="J284" s="143" t="s">
        <v>83</v>
      </c>
      <c r="K284" s="144"/>
      <c r="L284" s="144"/>
      <c r="M284" s="144"/>
      <c r="N284" s="144"/>
      <c r="O284" s="145"/>
    </row>
    <row r="285" spans="2:15" x14ac:dyDescent="0.15">
      <c r="B285" s="20"/>
      <c r="C285" s="20" t="s">
        <v>68</v>
      </c>
      <c r="D285" s="11"/>
      <c r="E285" s="20"/>
      <c r="F285" s="29">
        <v>22360</v>
      </c>
      <c r="G285" s="160"/>
      <c r="H285" s="160"/>
      <c r="I285" s="160"/>
      <c r="J285" s="143" t="s">
        <v>82</v>
      </c>
      <c r="K285" s="144"/>
      <c r="L285" s="144"/>
      <c r="M285" s="144"/>
      <c r="N285" s="144"/>
      <c r="O285" s="145"/>
    </row>
    <row r="286" spans="2:15" x14ac:dyDescent="0.15">
      <c r="B286" s="20"/>
      <c r="C286" s="20" t="s">
        <v>75</v>
      </c>
      <c r="D286" s="11"/>
      <c r="E286" s="20"/>
      <c r="F286" s="29">
        <v>7600</v>
      </c>
      <c r="G286" s="160"/>
      <c r="H286" s="160"/>
      <c r="I286" s="160"/>
      <c r="J286" s="143" t="s">
        <v>82</v>
      </c>
      <c r="K286" s="144"/>
      <c r="L286" s="144"/>
      <c r="M286" s="144"/>
      <c r="N286" s="144"/>
      <c r="O286" s="145"/>
    </row>
    <row r="287" spans="2:15" x14ac:dyDescent="0.15">
      <c r="B287" s="20"/>
      <c r="C287" s="20" t="s">
        <v>109</v>
      </c>
      <c r="D287" s="11"/>
      <c r="E287" s="20"/>
      <c r="F287" s="29">
        <v>12300</v>
      </c>
      <c r="G287" s="160"/>
      <c r="H287" s="160"/>
      <c r="I287" s="160"/>
      <c r="J287" s="143"/>
      <c r="K287" s="144"/>
      <c r="L287" s="144"/>
      <c r="M287" s="144"/>
      <c r="N287" s="144"/>
      <c r="O287" s="145"/>
    </row>
    <row r="288" spans="2:15" x14ac:dyDescent="0.15">
      <c r="B288" s="20"/>
      <c r="C288" s="20" t="s">
        <v>63</v>
      </c>
      <c r="D288" s="11"/>
      <c r="E288" s="20"/>
      <c r="F288" s="29">
        <v>6300</v>
      </c>
      <c r="G288" s="160"/>
      <c r="H288" s="160"/>
      <c r="I288" s="160"/>
      <c r="J288" s="143"/>
      <c r="K288" s="144"/>
      <c r="L288" s="144"/>
      <c r="M288" s="144"/>
      <c r="N288" s="144"/>
      <c r="O288" s="145"/>
    </row>
    <row r="289" spans="2:16" x14ac:dyDescent="0.15">
      <c r="B289" s="20"/>
      <c r="C289" s="20" t="s">
        <v>62</v>
      </c>
      <c r="D289" s="11"/>
      <c r="E289" s="20"/>
      <c r="F289" s="29">
        <v>4400</v>
      </c>
      <c r="G289" s="160"/>
      <c r="H289" s="160"/>
      <c r="I289" s="160"/>
      <c r="J289" s="143"/>
      <c r="K289" s="144"/>
      <c r="L289" s="144"/>
      <c r="M289" s="144"/>
      <c r="N289" s="144"/>
      <c r="O289" s="145"/>
    </row>
    <row r="290" spans="2:16" x14ac:dyDescent="0.15">
      <c r="B290" s="20"/>
      <c r="C290" s="20" t="s">
        <v>108</v>
      </c>
      <c r="D290" s="11"/>
      <c r="E290" s="20"/>
      <c r="F290" s="11" t="s">
        <v>31</v>
      </c>
      <c r="G290" s="160"/>
      <c r="H290" s="160"/>
      <c r="I290" s="160"/>
      <c r="J290" s="143"/>
      <c r="K290" s="144"/>
      <c r="L290" s="144"/>
      <c r="M290" s="144"/>
      <c r="N290" s="144"/>
      <c r="O290" s="145"/>
    </row>
    <row r="291" spans="2:16" x14ac:dyDescent="0.15">
      <c r="B291" s="20"/>
      <c r="C291" s="20" t="s">
        <v>289</v>
      </c>
      <c r="D291" s="11"/>
      <c r="E291" s="20"/>
      <c r="F291" s="11" t="s">
        <v>31</v>
      </c>
      <c r="G291" s="160"/>
      <c r="H291" s="160"/>
      <c r="I291" s="160"/>
      <c r="J291" s="65"/>
      <c r="K291" s="67"/>
      <c r="L291" s="67"/>
      <c r="M291" s="67"/>
      <c r="N291" s="67"/>
      <c r="O291" s="66"/>
    </row>
    <row r="292" spans="2:16" x14ac:dyDescent="0.15">
      <c r="B292" s="20"/>
      <c r="C292" s="20" t="s">
        <v>34</v>
      </c>
      <c r="D292" s="11"/>
      <c r="E292" s="20"/>
      <c r="F292" s="11" t="s">
        <v>31</v>
      </c>
      <c r="G292" s="160"/>
      <c r="H292" s="160"/>
      <c r="I292" s="160"/>
      <c r="J292" s="143"/>
      <c r="K292" s="144"/>
      <c r="L292" s="144"/>
      <c r="M292" s="144"/>
      <c r="N292" s="144"/>
      <c r="O292" s="145"/>
    </row>
    <row r="293" spans="2:16" x14ac:dyDescent="0.15">
      <c r="B293" s="31"/>
      <c r="C293" s="31" t="s">
        <v>150</v>
      </c>
      <c r="D293" s="32"/>
      <c r="E293" s="31"/>
      <c r="F293" s="32" t="s">
        <v>33</v>
      </c>
      <c r="G293" s="160"/>
      <c r="H293" s="160"/>
      <c r="I293" s="160"/>
      <c r="J293" s="143"/>
      <c r="K293" s="144"/>
      <c r="L293" s="144"/>
      <c r="M293" s="144"/>
      <c r="N293" s="144"/>
      <c r="O293" s="145"/>
    </row>
    <row r="294" spans="2:16" x14ac:dyDescent="0.15">
      <c r="B294" s="20"/>
      <c r="C294" s="20" t="s">
        <v>32</v>
      </c>
      <c r="D294" s="11"/>
      <c r="E294" s="20"/>
      <c r="F294" s="11" t="s">
        <v>33</v>
      </c>
      <c r="G294" s="161"/>
      <c r="H294" s="161"/>
      <c r="I294" s="161"/>
      <c r="J294" s="149"/>
      <c r="K294" s="150"/>
      <c r="L294" s="150"/>
      <c r="M294" s="150"/>
      <c r="N294" s="150"/>
      <c r="O294" s="151"/>
    </row>
    <row r="295" spans="2:16" x14ac:dyDescent="0.15">
      <c r="B295" s="27" t="s">
        <v>24</v>
      </c>
      <c r="C295" s="27" t="s">
        <v>50</v>
      </c>
      <c r="D295" s="28"/>
      <c r="E295" s="27"/>
      <c r="F295" s="27" t="s">
        <v>340</v>
      </c>
      <c r="G295" s="28" t="s">
        <v>76</v>
      </c>
      <c r="H295" s="28" t="s">
        <v>76</v>
      </c>
      <c r="I295" s="28" t="s">
        <v>76</v>
      </c>
      <c r="J295" s="146"/>
      <c r="K295" s="147"/>
      <c r="L295" s="147"/>
      <c r="M295" s="147"/>
      <c r="N295" s="147"/>
      <c r="O295" s="148"/>
    </row>
    <row r="296" spans="2:16" x14ac:dyDescent="0.15">
      <c r="B296" s="20"/>
      <c r="C296" s="20"/>
      <c r="D296" s="11"/>
      <c r="E296" s="20"/>
      <c r="F296" s="20" t="s">
        <v>345</v>
      </c>
      <c r="G296" s="11" t="s">
        <v>76</v>
      </c>
      <c r="H296" s="11" t="s">
        <v>76</v>
      </c>
      <c r="I296" s="11" t="s">
        <v>76</v>
      </c>
      <c r="J296" s="143" t="s">
        <v>86</v>
      </c>
      <c r="K296" s="144"/>
      <c r="L296" s="144"/>
      <c r="M296" s="144"/>
      <c r="N296" s="144"/>
      <c r="O296" s="145"/>
    </row>
    <row r="297" spans="2:16" x14ac:dyDescent="0.15">
      <c r="B297" s="20"/>
      <c r="C297" s="20"/>
      <c r="D297" s="11"/>
      <c r="E297" s="20"/>
      <c r="F297" s="20" t="s">
        <v>342</v>
      </c>
      <c r="G297" s="11" t="s">
        <v>76</v>
      </c>
      <c r="H297" s="11" t="s">
        <v>76</v>
      </c>
      <c r="I297" s="11" t="s">
        <v>76</v>
      </c>
      <c r="J297" s="143"/>
      <c r="K297" s="144"/>
      <c r="L297" s="144"/>
      <c r="M297" s="144"/>
      <c r="N297" s="144"/>
      <c r="O297" s="145"/>
    </row>
    <row r="298" spans="2:16" x14ac:dyDescent="0.15">
      <c r="B298" s="31"/>
      <c r="C298" s="31"/>
      <c r="D298" s="32"/>
      <c r="E298" s="31"/>
      <c r="F298" s="20" t="s">
        <v>346</v>
      </c>
      <c r="G298" s="32"/>
      <c r="H298" s="32"/>
      <c r="I298" s="32" t="s">
        <v>76</v>
      </c>
      <c r="J298" s="101"/>
      <c r="K298" s="102"/>
      <c r="L298" s="102"/>
      <c r="M298" s="102"/>
      <c r="N298" s="102"/>
      <c r="O298" s="103"/>
    </row>
    <row r="299" spans="2:16" x14ac:dyDescent="0.15">
      <c r="B299" s="19"/>
      <c r="C299" s="19"/>
      <c r="D299" s="7"/>
      <c r="E299" s="19"/>
      <c r="F299" s="19" t="s">
        <v>47</v>
      </c>
      <c r="G299" s="7" t="s">
        <v>76</v>
      </c>
      <c r="H299" s="7" t="s">
        <v>76</v>
      </c>
      <c r="I299" s="7" t="s">
        <v>76</v>
      </c>
      <c r="J299" s="149"/>
      <c r="K299" s="150"/>
      <c r="L299" s="150"/>
      <c r="M299" s="150"/>
      <c r="N299" s="150"/>
      <c r="O299" s="151"/>
    </row>
    <row r="300" spans="2:16" s="18" customFormat="1" x14ac:dyDescent="0.15">
      <c r="B300" s="33" t="s">
        <v>98</v>
      </c>
      <c r="C300" s="33" t="s">
        <v>99</v>
      </c>
      <c r="D300" s="34"/>
      <c r="E300" s="33"/>
      <c r="F300" s="34" t="s">
        <v>100</v>
      </c>
      <c r="G300" s="34" t="s">
        <v>76</v>
      </c>
      <c r="H300" s="34" t="s">
        <v>76</v>
      </c>
      <c r="I300" s="34" t="s">
        <v>76</v>
      </c>
      <c r="J300" s="146" t="s">
        <v>101</v>
      </c>
      <c r="K300" s="147"/>
      <c r="L300" s="147"/>
      <c r="M300" s="147"/>
      <c r="N300" s="147"/>
      <c r="O300" s="148"/>
      <c r="P300" s="54"/>
    </row>
    <row r="301" spans="2:16" x14ac:dyDescent="0.15">
      <c r="B301" s="31" t="s">
        <v>102</v>
      </c>
      <c r="C301" s="31" t="s">
        <v>99</v>
      </c>
      <c r="D301" s="32"/>
      <c r="E301" s="31"/>
      <c r="F301" s="32" t="s">
        <v>103</v>
      </c>
      <c r="G301" s="32" t="s">
        <v>76</v>
      </c>
      <c r="H301" s="32" t="s">
        <v>76</v>
      </c>
      <c r="I301" s="32" t="s">
        <v>76</v>
      </c>
      <c r="J301" s="164" t="s">
        <v>104</v>
      </c>
      <c r="K301" s="165"/>
      <c r="L301" s="165"/>
      <c r="M301" s="165"/>
      <c r="N301" s="165"/>
      <c r="O301" s="166"/>
    </row>
    <row r="302" spans="2:16" x14ac:dyDescent="0.15">
      <c r="B302" s="19" t="s">
        <v>105</v>
      </c>
      <c r="C302" s="7" t="s">
        <v>89</v>
      </c>
      <c r="D302" s="7"/>
      <c r="E302" s="19"/>
      <c r="F302" s="7" t="s">
        <v>89</v>
      </c>
      <c r="G302" s="7" t="s">
        <v>76</v>
      </c>
      <c r="H302" s="7" t="s">
        <v>76</v>
      </c>
      <c r="I302" s="7" t="s">
        <v>76</v>
      </c>
      <c r="J302" s="171" t="s">
        <v>106</v>
      </c>
      <c r="K302" s="172"/>
      <c r="L302" s="172"/>
      <c r="M302" s="172"/>
      <c r="N302" s="172"/>
      <c r="O302" s="173"/>
    </row>
    <row r="303" spans="2:16" x14ac:dyDescent="0.15">
      <c r="B303" s="6" t="s">
        <v>41</v>
      </c>
      <c r="C303" s="174" t="s">
        <v>43</v>
      </c>
      <c r="D303" s="174"/>
      <c r="E303" s="174"/>
      <c r="F303" s="174"/>
      <c r="G303" s="174"/>
      <c r="H303" s="174"/>
      <c r="I303" s="174"/>
      <c r="J303" s="174"/>
      <c r="K303" s="174"/>
      <c r="L303" s="174"/>
      <c r="M303" s="174"/>
      <c r="N303" s="174"/>
      <c r="O303" s="174"/>
    </row>
    <row r="304" spans="2:16" x14ac:dyDescent="0.15">
      <c r="B304" s="6" t="s">
        <v>41</v>
      </c>
      <c r="C304" s="167" t="s">
        <v>44</v>
      </c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  <c r="O304" s="167"/>
    </row>
    <row r="305" spans="2:16" x14ac:dyDescent="0.15">
      <c r="B305" s="6" t="s">
        <v>41</v>
      </c>
      <c r="C305" s="167" t="s">
        <v>42</v>
      </c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  <c r="O305" s="167"/>
    </row>
    <row r="306" spans="2:16" x14ac:dyDescent="0.15">
      <c r="C306" s="167" t="s">
        <v>45</v>
      </c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  <c r="O306" s="167"/>
    </row>
    <row r="307" spans="2:16" x14ac:dyDescent="0.15"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  <c r="O307" s="167"/>
    </row>
    <row r="308" spans="2:16" x14ac:dyDescent="0.15">
      <c r="B308" s="3" t="s">
        <v>46</v>
      </c>
    </row>
    <row r="309" spans="2:16" s="119" customFormat="1" ht="13.5" customHeight="1" x14ac:dyDescent="0.15">
      <c r="B309" s="126" t="s">
        <v>368</v>
      </c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0"/>
      <c r="P309" s="125"/>
    </row>
    <row r="310" spans="2:16" s="119" customFormat="1" x14ac:dyDescent="0.15">
      <c r="B310" s="128" t="s">
        <v>369</v>
      </c>
      <c r="C310" s="129"/>
      <c r="D310" s="129"/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1"/>
      <c r="P310" s="125"/>
    </row>
    <row r="311" spans="2:16" s="119" customFormat="1" x14ac:dyDescent="0.15">
      <c r="B311" s="128" t="s">
        <v>370</v>
      </c>
      <c r="C311" s="129"/>
      <c r="D311" s="129"/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1"/>
      <c r="P311" s="125"/>
    </row>
    <row r="312" spans="2:16" s="119" customFormat="1" x14ac:dyDescent="0.15">
      <c r="B312" s="128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1"/>
      <c r="P312" s="125"/>
    </row>
    <row r="313" spans="2:16" s="119" customFormat="1" x14ac:dyDescent="0.15">
      <c r="B313" s="128"/>
      <c r="C313" s="129"/>
      <c r="D313" s="129"/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1"/>
      <c r="P313" s="125"/>
    </row>
    <row r="314" spans="2:16" s="119" customFormat="1" x14ac:dyDescent="0.15">
      <c r="B314" s="128"/>
      <c r="C314" s="129"/>
      <c r="D314" s="129"/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1"/>
      <c r="P314" s="125"/>
    </row>
    <row r="315" spans="2:16" s="119" customFormat="1" x14ac:dyDescent="0.15">
      <c r="B315" s="128"/>
      <c r="C315" s="129"/>
      <c r="D315" s="129"/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1"/>
      <c r="P315" s="125"/>
    </row>
    <row r="316" spans="2:16" s="119" customFormat="1" x14ac:dyDescent="0.15">
      <c r="B316" s="128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1"/>
      <c r="P316" s="125"/>
    </row>
    <row r="317" spans="2:16" s="119" customFormat="1" x14ac:dyDescent="0.15">
      <c r="B317" s="128"/>
      <c r="C317" s="129"/>
      <c r="D317" s="129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1"/>
      <c r="P317" s="125"/>
    </row>
    <row r="318" spans="2:16" s="119" customFormat="1" x14ac:dyDescent="0.15">
      <c r="B318" s="128"/>
      <c r="C318" s="129"/>
      <c r="D318" s="129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1"/>
      <c r="P318" s="125"/>
    </row>
    <row r="319" spans="2:16" s="119" customFormat="1" x14ac:dyDescent="0.15">
      <c r="B319" s="128"/>
      <c r="C319" s="129"/>
      <c r="D319" s="129"/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1"/>
      <c r="P319" s="125"/>
    </row>
    <row r="320" spans="2:16" s="119" customFormat="1" x14ac:dyDescent="0.15">
      <c r="B320" s="128"/>
      <c r="C320" s="129"/>
      <c r="D320" s="129"/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1"/>
      <c r="P320" s="125"/>
    </row>
    <row r="321" spans="2:16" s="119" customFormat="1" x14ac:dyDescent="0.15">
      <c r="B321" s="122"/>
      <c r="C321" s="123"/>
      <c r="D321" s="123"/>
      <c r="E321" s="123"/>
      <c r="F321" s="123"/>
      <c r="G321" s="123"/>
      <c r="H321" s="123"/>
      <c r="I321" s="123"/>
      <c r="J321" s="123"/>
      <c r="K321" s="123"/>
      <c r="L321" s="123"/>
      <c r="M321" s="123"/>
      <c r="N321" s="123"/>
      <c r="O321" s="124"/>
      <c r="P321" s="125"/>
    </row>
  </sheetData>
  <sortState ref="F89:F92">
    <sortCondition descending="1" ref="F89:F92"/>
  </sortState>
  <mergeCells count="324">
    <mergeCell ref="J183:O183"/>
    <mergeCell ref="J174:O174"/>
    <mergeCell ref="J175:O175"/>
    <mergeCell ref="J176:O176"/>
    <mergeCell ref="J177:O177"/>
    <mergeCell ref="J178:O178"/>
    <mergeCell ref="J179:O179"/>
    <mergeCell ref="J180:O180"/>
    <mergeCell ref="J181:O181"/>
    <mergeCell ref="J182:O182"/>
    <mergeCell ref="J165:O165"/>
    <mergeCell ref="J166:O166"/>
    <mergeCell ref="J167:O167"/>
    <mergeCell ref="J168:O168"/>
    <mergeCell ref="J169:O169"/>
    <mergeCell ref="J170:O170"/>
    <mergeCell ref="J171:O171"/>
    <mergeCell ref="J172:O172"/>
    <mergeCell ref="J173:O173"/>
    <mergeCell ref="J156:O156"/>
    <mergeCell ref="J157:O157"/>
    <mergeCell ref="J158:O158"/>
    <mergeCell ref="J159:O159"/>
    <mergeCell ref="J160:O160"/>
    <mergeCell ref="J161:O161"/>
    <mergeCell ref="J162:O162"/>
    <mergeCell ref="J163:O163"/>
    <mergeCell ref="J164:O164"/>
    <mergeCell ref="J147:O147"/>
    <mergeCell ref="J148:O148"/>
    <mergeCell ref="J149:O149"/>
    <mergeCell ref="J150:O150"/>
    <mergeCell ref="J151:O151"/>
    <mergeCell ref="J152:O152"/>
    <mergeCell ref="J153:O153"/>
    <mergeCell ref="J154:O154"/>
    <mergeCell ref="J155:O155"/>
    <mergeCell ref="J139:O139"/>
    <mergeCell ref="J140:O140"/>
    <mergeCell ref="J141:O141"/>
    <mergeCell ref="J142:O142"/>
    <mergeCell ref="J143:O143"/>
    <mergeCell ref="J144:O144"/>
    <mergeCell ref="J145:O145"/>
    <mergeCell ref="J146:O146"/>
    <mergeCell ref="J138:O138"/>
    <mergeCell ref="I5:I6"/>
    <mergeCell ref="I260:I274"/>
    <mergeCell ref="I279:I294"/>
    <mergeCell ref="J241:O241"/>
    <mergeCell ref="J240:O240"/>
    <mergeCell ref="J239:O239"/>
    <mergeCell ref="J238:O238"/>
    <mergeCell ref="J245:O245"/>
    <mergeCell ref="J195:O195"/>
    <mergeCell ref="J194:N194"/>
    <mergeCell ref="J186:O186"/>
    <mergeCell ref="K187:O187"/>
    <mergeCell ref="J188:O188"/>
    <mergeCell ref="J190:O190"/>
    <mergeCell ref="J192:O192"/>
    <mergeCell ref="J237:O237"/>
    <mergeCell ref="J236:O236"/>
    <mergeCell ref="J226:O226"/>
    <mergeCell ref="J224:O224"/>
    <mergeCell ref="J219:O219"/>
    <mergeCell ref="J218:O218"/>
    <mergeCell ref="J211:O211"/>
    <mergeCell ref="J199:O199"/>
    <mergeCell ref="J197:O197"/>
    <mergeCell ref="J222:O222"/>
    <mergeCell ref="J235:O235"/>
    <mergeCell ref="J228:O228"/>
    <mergeCell ref="J280:O280"/>
    <mergeCell ref="J279:O279"/>
    <mergeCell ref="J278:O278"/>
    <mergeCell ref="J274:O274"/>
    <mergeCell ref="J272:O272"/>
    <mergeCell ref="J269:O269"/>
    <mergeCell ref="J268:O268"/>
    <mergeCell ref="J267:O267"/>
    <mergeCell ref="J247:O247"/>
    <mergeCell ref="J271:O271"/>
    <mergeCell ref="J225:O225"/>
    <mergeCell ref="J276:O276"/>
    <mergeCell ref="J273:O273"/>
    <mergeCell ref="J227:O227"/>
    <mergeCell ref="J253:O253"/>
    <mergeCell ref="J242:O242"/>
    <mergeCell ref="J9:O9"/>
    <mergeCell ref="J12:O12"/>
    <mergeCell ref="P1:AB3"/>
    <mergeCell ref="J19:O19"/>
    <mergeCell ref="B5:B6"/>
    <mergeCell ref="D5:F5"/>
    <mergeCell ref="G5:G6"/>
    <mergeCell ref="H5:H6"/>
    <mergeCell ref="J5:O6"/>
    <mergeCell ref="P5:AH6"/>
    <mergeCell ref="D7:F7"/>
    <mergeCell ref="D8:F8"/>
    <mergeCell ref="D9:F9"/>
    <mergeCell ref="D12:F12"/>
    <mergeCell ref="D10:F10"/>
    <mergeCell ref="D11:F11"/>
    <mergeCell ref="D13:F13"/>
    <mergeCell ref="D14:F14"/>
    <mergeCell ref="D15:F15"/>
    <mergeCell ref="D16:F16"/>
    <mergeCell ref="D17:F17"/>
    <mergeCell ref="J7:O7"/>
    <mergeCell ref="J8:O8"/>
    <mergeCell ref="B3:C3"/>
    <mergeCell ref="J57:O57"/>
    <mergeCell ref="J58:O58"/>
    <mergeCell ref="J59:O59"/>
    <mergeCell ref="J60:O60"/>
    <mergeCell ref="J61:O61"/>
    <mergeCell ref="J189:O189"/>
    <mergeCell ref="J101:O101"/>
    <mergeCell ref="J73:O73"/>
    <mergeCell ref="J76:O76"/>
    <mergeCell ref="J91:O91"/>
    <mergeCell ref="J185:O185"/>
    <mergeCell ref="J104:O104"/>
    <mergeCell ref="J105:O105"/>
    <mergeCell ref="J83:O83"/>
    <mergeCell ref="J88:O88"/>
    <mergeCell ref="J94:O94"/>
    <mergeCell ref="J74:O74"/>
    <mergeCell ref="J84:O84"/>
    <mergeCell ref="J98:O98"/>
    <mergeCell ref="J99:O99"/>
    <mergeCell ref="J95:O95"/>
    <mergeCell ref="J96:O96"/>
    <mergeCell ref="J97:O97"/>
    <mergeCell ref="J78:O78"/>
    <mergeCell ref="J46:O46"/>
    <mergeCell ref="J47:O47"/>
    <mergeCell ref="J38:O38"/>
    <mergeCell ref="J39:O39"/>
    <mergeCell ref="J288:O288"/>
    <mergeCell ref="C303:O303"/>
    <mergeCell ref="C304:O304"/>
    <mergeCell ref="C305:O305"/>
    <mergeCell ref="C306:O306"/>
    <mergeCell ref="J196:O196"/>
    <mergeCell ref="J207:O207"/>
    <mergeCell ref="J208:O208"/>
    <mergeCell ref="J200:O200"/>
    <mergeCell ref="J198:O198"/>
    <mergeCell ref="J203:O203"/>
    <mergeCell ref="J204:O204"/>
    <mergeCell ref="J205:O205"/>
    <mergeCell ref="J206:O206"/>
    <mergeCell ref="J202:O202"/>
    <mergeCell ref="J201:O201"/>
    <mergeCell ref="J92:O92"/>
    <mergeCell ref="J129:O129"/>
    <mergeCell ref="J107:O107"/>
    <mergeCell ref="J130:O130"/>
    <mergeCell ref="C307:O307"/>
    <mergeCell ref="E260:E274"/>
    <mergeCell ref="J285:O285"/>
    <mergeCell ref="J289:O289"/>
    <mergeCell ref="J282:O282"/>
    <mergeCell ref="J302:O302"/>
    <mergeCell ref="J301:O301"/>
    <mergeCell ref="J300:O300"/>
    <mergeCell ref="J299:O299"/>
    <mergeCell ref="J297:O297"/>
    <mergeCell ref="J295:O295"/>
    <mergeCell ref="J294:O294"/>
    <mergeCell ref="J293:O293"/>
    <mergeCell ref="J292:O292"/>
    <mergeCell ref="J290:O290"/>
    <mergeCell ref="J287:O287"/>
    <mergeCell ref="J286:O286"/>
    <mergeCell ref="J284:O284"/>
    <mergeCell ref="J283:O283"/>
    <mergeCell ref="H279:H294"/>
    <mergeCell ref="G279:G294"/>
    <mergeCell ref="H260:H274"/>
    <mergeCell ref="J296:O296"/>
    <mergeCell ref="J281:O281"/>
    <mergeCell ref="D1:H2"/>
    <mergeCell ref="D3:H3"/>
    <mergeCell ref="J191:O191"/>
    <mergeCell ref="J193:O193"/>
    <mergeCell ref="J23:O23"/>
    <mergeCell ref="J24:O24"/>
    <mergeCell ref="J48:O48"/>
    <mergeCell ref="J100:O100"/>
    <mergeCell ref="J79:O79"/>
    <mergeCell ref="J42:O42"/>
    <mergeCell ref="J49:O49"/>
    <mergeCell ref="J80:O80"/>
    <mergeCell ref="J82:O82"/>
    <mergeCell ref="J93:O93"/>
    <mergeCell ref="J77:O77"/>
    <mergeCell ref="J89:O89"/>
    <mergeCell ref="J90:O90"/>
    <mergeCell ref="J69:O69"/>
    <mergeCell ref="J72:O72"/>
    <mergeCell ref="J75:O75"/>
    <mergeCell ref="J43:O43"/>
    <mergeCell ref="J86:O86"/>
    <mergeCell ref="J124:O124"/>
    <mergeCell ref="J125:O125"/>
    <mergeCell ref="C1:C2"/>
    <mergeCell ref="J275:O275"/>
    <mergeCell ref="J277:O277"/>
    <mergeCell ref="J20:O20"/>
    <mergeCell ref="J21:O21"/>
    <mergeCell ref="J50:O50"/>
    <mergeCell ref="J32:O32"/>
    <mergeCell ref="J33:O33"/>
    <mergeCell ref="J34:O34"/>
    <mergeCell ref="J35:O35"/>
    <mergeCell ref="J37:O37"/>
    <mergeCell ref="J45:O45"/>
    <mergeCell ref="J26:O26"/>
    <mergeCell ref="J27:O27"/>
    <mergeCell ref="J28:O28"/>
    <mergeCell ref="J29:O29"/>
    <mergeCell ref="J31:O31"/>
    <mergeCell ref="J44:O44"/>
    <mergeCell ref="G260:G274"/>
    <mergeCell ref="J51:O51"/>
    <mergeCell ref="J128:O128"/>
    <mergeCell ref="J40:O40"/>
    <mergeCell ref="J36:O36"/>
    <mergeCell ref="J41:O41"/>
    <mergeCell ref="J118:O118"/>
    <mergeCell ref="J85:O85"/>
    <mergeCell ref="J108:O108"/>
    <mergeCell ref="J109:O109"/>
    <mergeCell ref="J136:O136"/>
    <mergeCell ref="J137:O137"/>
    <mergeCell ref="J133:O133"/>
    <mergeCell ref="J134:O134"/>
    <mergeCell ref="J135:O135"/>
    <mergeCell ref="J116:O116"/>
    <mergeCell ref="J117:O117"/>
    <mergeCell ref="J132:O132"/>
    <mergeCell ref="J112:O112"/>
    <mergeCell ref="J113:O113"/>
    <mergeCell ref="J114:O114"/>
    <mergeCell ref="J115:O115"/>
    <mergeCell ref="J110:O110"/>
    <mergeCell ref="J120:O120"/>
    <mergeCell ref="J122:O122"/>
    <mergeCell ref="J212:O212"/>
    <mergeCell ref="J221:O221"/>
    <mergeCell ref="J87:O87"/>
    <mergeCell ref="J270:O270"/>
    <mergeCell ref="J261:O261"/>
    <mergeCell ref="J260:O260"/>
    <mergeCell ref="J262:O262"/>
    <mergeCell ref="J263:O263"/>
    <mergeCell ref="J255:O255"/>
    <mergeCell ref="J257:O257"/>
    <mergeCell ref="J258:O258"/>
    <mergeCell ref="J265:O265"/>
    <mergeCell ref="J126:O126"/>
    <mergeCell ref="J127:O127"/>
    <mergeCell ref="J123:O123"/>
    <mergeCell ref="J121:O121"/>
    <mergeCell ref="J111:O111"/>
    <mergeCell ref="J106:O106"/>
    <mergeCell ref="J131:O131"/>
    <mergeCell ref="J103:O103"/>
    <mergeCell ref="J254:O254"/>
    <mergeCell ref="J210:O210"/>
    <mergeCell ref="J213:O213"/>
    <mergeCell ref="J214:O214"/>
    <mergeCell ref="J220:O220"/>
    <mergeCell ref="J119:O119"/>
    <mergeCell ref="J184:O184"/>
    <mergeCell ref="J251:O251"/>
    <mergeCell ref="J266:O266"/>
    <mergeCell ref="J209:O209"/>
    <mergeCell ref="J223:O223"/>
    <mergeCell ref="J215:O215"/>
    <mergeCell ref="J216:O216"/>
    <mergeCell ref="J217:O217"/>
    <mergeCell ref="J229:O229"/>
    <mergeCell ref="J230:O230"/>
    <mergeCell ref="J231:O231"/>
    <mergeCell ref="J232:O232"/>
    <mergeCell ref="J233:O233"/>
    <mergeCell ref="J234:O234"/>
    <mergeCell ref="J259:O259"/>
    <mergeCell ref="J264:O264"/>
    <mergeCell ref="J250:O250"/>
    <mergeCell ref="J249:O249"/>
    <mergeCell ref="J248:O248"/>
    <mergeCell ref="J246:O246"/>
    <mergeCell ref="J244:O244"/>
    <mergeCell ref="J243:O243"/>
    <mergeCell ref="Q198:T198"/>
    <mergeCell ref="J10:O10"/>
    <mergeCell ref="J11:O11"/>
    <mergeCell ref="J13:O13"/>
    <mergeCell ref="J14:O14"/>
    <mergeCell ref="J17:O17"/>
    <mergeCell ref="Q196:T196"/>
    <mergeCell ref="Q197:T197"/>
    <mergeCell ref="J81:O81"/>
    <mergeCell ref="J52:O52"/>
    <mergeCell ref="J53:O53"/>
    <mergeCell ref="J54:O54"/>
    <mergeCell ref="J66:O66"/>
    <mergeCell ref="J67:O67"/>
    <mergeCell ref="J68:O68"/>
    <mergeCell ref="J62:O62"/>
    <mergeCell ref="J64:O64"/>
    <mergeCell ref="J71:O71"/>
    <mergeCell ref="J70:O70"/>
    <mergeCell ref="J63:O63"/>
    <mergeCell ref="J65:O65"/>
    <mergeCell ref="J55:O55"/>
    <mergeCell ref="J56:O56"/>
    <mergeCell ref="J102:O102"/>
  </mergeCells>
  <phoneticPr fontId="2"/>
  <dataValidations count="2">
    <dataValidation type="list" allowBlank="1" showInputMessage="1" showErrorMessage="1" sqref="G295:I302">
      <formula1>"○,×,△,Err"</formula1>
    </dataValidation>
    <dataValidation type="list" allowBlank="1" showInputMessage="1" showErrorMessage="1" sqref="G7:I15 H16:H17 G275:I279 G20:I273">
      <formula1>"○,×,△,Err,-"</formula1>
    </dataValidation>
  </dataValidations>
  <pageMargins left="0.70866141732283472" right="0.19685039370078741" top="0.59055118110236227" bottom="0.59055118110236227" header="0.31496062992125984" footer="0.31496062992125984"/>
  <pageSetup paperSize="9" scale="55" fitToHeight="0" orientation="portrait" r:id="rId1"/>
  <headerFooter>
    <oddFooter>&amp;C&amp;P/&amp;N</oddFooter>
  </headerFooter>
  <rowBreaks count="3" manualBreakCount="3">
    <brk id="101" min="1" max="12" man="1"/>
    <brk id="183" min="1" max="14" man="1"/>
    <brk id="249" min="1" max="1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87"/>
  <sheetViews>
    <sheetView showGridLines="0" tabSelected="1" zoomScale="80" zoomScaleNormal="80" zoomScaleSheetLayoutView="80" workbookViewId="0">
      <pane ySplit="6" topLeftCell="A7" activePane="bottomLeft" state="frozen"/>
      <selection activeCell="C1" sqref="C1"/>
      <selection pane="bottomLeft" activeCell="O34" sqref="O34:R34"/>
    </sheetView>
  </sheetViews>
  <sheetFormatPr defaultRowHeight="13.5" x14ac:dyDescent="0.15"/>
  <cols>
    <col min="1" max="1" width="1.625" style="3" customWidth="1"/>
    <col min="2" max="2" width="11.5" style="3" bestFit="1" customWidth="1"/>
    <col min="3" max="3" width="17.375" style="3" customWidth="1"/>
    <col min="4" max="4" width="33" style="2" customWidth="1"/>
    <col min="5" max="5" width="18.25" style="2" bestFit="1" customWidth="1"/>
    <col min="6" max="6" width="10.125" style="3" customWidth="1"/>
    <col min="7" max="7" width="11.125" style="3" customWidth="1"/>
    <col min="8" max="8" width="10.875" style="3" customWidth="1"/>
    <col min="9" max="9" width="9.25" style="3" customWidth="1"/>
    <col min="10" max="10" width="10.125" style="3" customWidth="1"/>
    <col min="11" max="11" width="49" style="3" customWidth="1"/>
    <col min="12" max="14" width="6.375" style="2" bestFit="1" customWidth="1"/>
    <col min="15" max="15" width="11.625" style="3" customWidth="1"/>
    <col min="16" max="18" width="11.625" style="3" bestFit="1" customWidth="1"/>
    <col min="19" max="19" width="6.125" style="3" customWidth="1"/>
    <col min="20" max="20" width="9" style="9"/>
    <col min="21" max="25" width="2.625" style="3" customWidth="1"/>
    <col min="26" max="26" width="6.5" style="3" bestFit="1" customWidth="1"/>
    <col min="27" max="27" width="5.25" style="3" bestFit="1" customWidth="1"/>
    <col min="28" max="16384" width="9" style="3"/>
  </cols>
  <sheetData>
    <row r="1" spans="2:32" ht="13.5" customHeight="1" x14ac:dyDescent="0.15">
      <c r="C1" s="163"/>
      <c r="D1" s="162" t="str">
        <f>'CheckSheet 1'!D1</f>
        <v>動作確認項目 Ver.20230320</v>
      </c>
      <c r="E1" s="162"/>
      <c r="F1" s="162"/>
      <c r="G1" s="162"/>
      <c r="H1" s="162"/>
      <c r="I1" s="162"/>
      <c r="J1" s="162"/>
      <c r="K1" s="162"/>
      <c r="L1" s="162"/>
      <c r="M1" s="162"/>
      <c r="N1" s="63"/>
      <c r="O1" s="4" t="s">
        <v>53</v>
      </c>
      <c r="P1" s="4" t="s">
        <v>317</v>
      </c>
      <c r="Q1" s="4" t="s">
        <v>51</v>
      </c>
      <c r="R1" s="4" t="s">
        <v>52</v>
      </c>
      <c r="S1" s="2"/>
      <c r="T1" s="181" t="s">
        <v>198</v>
      </c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</row>
    <row r="2" spans="2:32" ht="13.5" customHeight="1" x14ac:dyDescent="0.15">
      <c r="C2" s="163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63"/>
      <c r="O2" s="5" t="s">
        <v>269</v>
      </c>
      <c r="P2" s="5" t="s">
        <v>375</v>
      </c>
      <c r="Q2" s="5">
        <v>44945</v>
      </c>
      <c r="R2" s="5">
        <v>44893</v>
      </c>
      <c r="S2" s="108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</row>
    <row r="3" spans="2:32" ht="50.1" customHeight="1" x14ac:dyDescent="0.15">
      <c r="B3" s="235" t="s">
        <v>199</v>
      </c>
      <c r="C3" s="235"/>
      <c r="D3" s="232" t="str">
        <f>'CheckSheet 1'!D3</f>
        <v>KATO_SL-800Ri_1.0_J</v>
      </c>
      <c r="E3" s="232"/>
      <c r="F3" s="232"/>
      <c r="G3" s="232"/>
      <c r="H3" s="232"/>
      <c r="I3" s="232"/>
      <c r="J3" s="232"/>
      <c r="K3" s="232"/>
      <c r="L3" s="232"/>
      <c r="M3" s="232"/>
      <c r="N3" s="64"/>
      <c r="O3" s="1"/>
      <c r="P3" s="1" t="s">
        <v>270</v>
      </c>
      <c r="Q3" s="1" t="s">
        <v>64</v>
      </c>
      <c r="R3" s="1" t="s">
        <v>270</v>
      </c>
      <c r="S3" s="109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</row>
    <row r="4" spans="2:32" ht="5.0999999999999996" customHeight="1" x14ac:dyDescent="0.15">
      <c r="P4" s="2"/>
      <c r="Q4" s="2"/>
      <c r="R4" s="2"/>
      <c r="S4" s="2"/>
    </row>
    <row r="5" spans="2:32" ht="14.45" customHeight="1" x14ac:dyDescent="0.15">
      <c r="B5" s="236" t="s">
        <v>208</v>
      </c>
      <c r="C5" s="233" t="s">
        <v>209</v>
      </c>
      <c r="D5" s="237" t="s">
        <v>110</v>
      </c>
      <c r="E5" s="233" t="s">
        <v>210</v>
      </c>
      <c r="F5" s="238" t="s">
        <v>3</v>
      </c>
      <c r="G5" s="239"/>
      <c r="H5" s="239"/>
      <c r="I5" s="239"/>
      <c r="J5" s="240"/>
      <c r="K5" s="237" t="s">
        <v>143</v>
      </c>
      <c r="L5" s="237" t="s">
        <v>144</v>
      </c>
      <c r="M5" s="237" t="s">
        <v>145</v>
      </c>
      <c r="N5" s="237" t="s">
        <v>317</v>
      </c>
      <c r="O5" s="261" t="s">
        <v>26</v>
      </c>
      <c r="P5" s="174"/>
      <c r="Q5" s="174"/>
      <c r="R5" s="262"/>
      <c r="S5" s="107"/>
    </row>
    <row r="6" spans="2:32" ht="14.25" thickBot="1" x14ac:dyDescent="0.2">
      <c r="B6" s="184"/>
      <c r="C6" s="234"/>
      <c r="D6" s="234"/>
      <c r="E6" s="234"/>
      <c r="F6" s="104" t="s">
        <v>147</v>
      </c>
      <c r="G6" s="106" t="s">
        <v>358</v>
      </c>
      <c r="H6" s="105" t="s">
        <v>359</v>
      </c>
      <c r="I6" s="105" t="s">
        <v>360</v>
      </c>
      <c r="J6" s="110" t="s">
        <v>361</v>
      </c>
      <c r="K6" s="234"/>
      <c r="L6" s="234"/>
      <c r="M6" s="234"/>
      <c r="N6" s="234"/>
      <c r="O6" s="263"/>
      <c r="P6" s="264"/>
      <c r="Q6" s="264"/>
      <c r="R6" s="265"/>
      <c r="S6" s="107"/>
      <c r="T6" s="3"/>
      <c r="U6" s="9"/>
    </row>
    <row r="7" spans="2:32" ht="4.5" customHeight="1" thickTop="1" x14ac:dyDescent="0.15">
      <c r="B7" s="39"/>
      <c r="C7" s="40"/>
      <c r="D7" s="41"/>
      <c r="E7" s="40"/>
      <c r="F7" s="40"/>
      <c r="G7" s="40"/>
      <c r="H7" s="40"/>
      <c r="I7" s="40"/>
      <c r="J7" s="40"/>
      <c r="K7" s="40"/>
      <c r="L7" s="40"/>
      <c r="M7" s="40"/>
      <c r="N7" s="40"/>
      <c r="O7" s="42"/>
      <c r="P7" s="42"/>
      <c r="Q7" s="42"/>
      <c r="R7" s="42"/>
    </row>
    <row r="8" spans="2:32" ht="40.5" x14ac:dyDescent="0.15">
      <c r="B8" s="21" t="s">
        <v>134</v>
      </c>
      <c r="C8" s="12" t="s">
        <v>120</v>
      </c>
      <c r="D8" s="58" t="s">
        <v>213</v>
      </c>
      <c r="E8" s="71" t="s">
        <v>178</v>
      </c>
      <c r="F8" s="228">
        <v>0</v>
      </c>
      <c r="G8" s="229"/>
      <c r="H8" s="229"/>
      <c r="I8" s="229"/>
      <c r="J8" s="230"/>
      <c r="K8" s="84" t="s">
        <v>212</v>
      </c>
      <c r="L8" s="77" t="s">
        <v>76</v>
      </c>
      <c r="M8" s="77" t="s">
        <v>76</v>
      </c>
      <c r="N8" s="77" t="s">
        <v>76</v>
      </c>
      <c r="O8" s="223"/>
      <c r="P8" s="223"/>
      <c r="Q8" s="223"/>
      <c r="R8" s="223"/>
    </row>
    <row r="9" spans="2:32" ht="40.5" customHeight="1" x14ac:dyDescent="0.15">
      <c r="B9" s="13" t="s">
        <v>134</v>
      </c>
      <c r="C9" s="20"/>
      <c r="D9" s="59" t="s">
        <v>214</v>
      </c>
      <c r="E9" s="75" t="s">
        <v>178</v>
      </c>
      <c r="F9" s="214">
        <v>0</v>
      </c>
      <c r="G9" s="215"/>
      <c r="H9" s="215"/>
      <c r="I9" s="215"/>
      <c r="J9" s="216"/>
      <c r="K9" s="85" t="s">
        <v>211</v>
      </c>
      <c r="L9" s="74" t="s">
        <v>76</v>
      </c>
      <c r="M9" s="74" t="s">
        <v>76</v>
      </c>
      <c r="N9" s="74" t="s">
        <v>76</v>
      </c>
      <c r="O9" s="212"/>
      <c r="P9" s="212"/>
      <c r="Q9" s="212"/>
      <c r="R9" s="212"/>
      <c r="U9" s="2"/>
      <c r="V9" s="2"/>
      <c r="W9" s="2"/>
      <c r="X9" s="2"/>
      <c r="Y9" s="2"/>
    </row>
    <row r="10" spans="2:32" ht="108" customHeight="1" x14ac:dyDescent="0.15">
      <c r="B10" s="13" t="s">
        <v>134</v>
      </c>
      <c r="C10" s="20"/>
      <c r="D10" s="60" t="s">
        <v>215</v>
      </c>
      <c r="E10" s="75" t="s">
        <v>179</v>
      </c>
      <c r="F10" s="214">
        <v>10000</v>
      </c>
      <c r="G10" s="215"/>
      <c r="H10" s="215"/>
      <c r="I10" s="215"/>
      <c r="J10" s="216"/>
      <c r="K10" s="85" t="s">
        <v>273</v>
      </c>
      <c r="L10" s="74" t="s">
        <v>76</v>
      </c>
      <c r="M10" s="74" t="s">
        <v>76</v>
      </c>
      <c r="N10" s="74" t="s">
        <v>76</v>
      </c>
      <c r="O10" s="212"/>
      <c r="P10" s="212"/>
      <c r="Q10" s="212"/>
      <c r="R10" s="212"/>
      <c r="S10" s="107"/>
      <c r="T10" s="213"/>
      <c r="U10" s="213"/>
      <c r="V10" s="213"/>
      <c r="W10" s="213"/>
      <c r="X10" s="213"/>
      <c r="Y10" s="213"/>
      <c r="Z10" s="213"/>
      <c r="AA10" s="213"/>
      <c r="AB10" s="213"/>
      <c r="AC10" s="213"/>
      <c r="AD10" s="213"/>
      <c r="AE10" s="213"/>
    </row>
    <row r="11" spans="2:32" ht="27" customHeight="1" x14ac:dyDescent="0.15">
      <c r="B11" s="13" t="s">
        <v>134</v>
      </c>
      <c r="C11" s="20"/>
      <c r="D11" s="59" t="s">
        <v>216</v>
      </c>
      <c r="E11" s="75" t="s">
        <v>178</v>
      </c>
      <c r="F11" s="214">
        <v>25</v>
      </c>
      <c r="G11" s="215"/>
      <c r="H11" s="215"/>
      <c r="I11" s="215"/>
      <c r="J11" s="216"/>
      <c r="K11" s="85" t="s">
        <v>274</v>
      </c>
      <c r="L11" s="74" t="s">
        <v>76</v>
      </c>
      <c r="M11" s="74" t="s">
        <v>76</v>
      </c>
      <c r="N11" s="74" t="s">
        <v>76</v>
      </c>
      <c r="O11" s="212"/>
      <c r="P11" s="212"/>
      <c r="Q11" s="212"/>
      <c r="R11" s="212"/>
    </row>
    <row r="12" spans="2:32" ht="40.5" customHeight="1" x14ac:dyDescent="0.15">
      <c r="B12" s="13" t="s">
        <v>134</v>
      </c>
      <c r="C12" s="20"/>
      <c r="D12" s="60" t="s">
        <v>275</v>
      </c>
      <c r="E12" s="75" t="s">
        <v>179</v>
      </c>
      <c r="F12" s="214">
        <v>9400</v>
      </c>
      <c r="G12" s="215"/>
      <c r="H12" s="215"/>
      <c r="I12" s="215"/>
      <c r="J12" s="216"/>
      <c r="K12" s="85" t="s">
        <v>285</v>
      </c>
      <c r="L12" s="74" t="s">
        <v>76</v>
      </c>
      <c r="M12" s="74" t="s">
        <v>295</v>
      </c>
      <c r="N12" s="74" t="s">
        <v>76</v>
      </c>
      <c r="O12" s="212"/>
      <c r="P12" s="212"/>
      <c r="Q12" s="212"/>
      <c r="R12" s="212"/>
      <c r="S12" s="107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114"/>
    </row>
    <row r="13" spans="2:32" ht="27" x14ac:dyDescent="0.15">
      <c r="B13" s="13" t="s">
        <v>134</v>
      </c>
      <c r="C13" s="20"/>
      <c r="D13" s="60" t="s">
        <v>217</v>
      </c>
      <c r="E13" s="75" t="s">
        <v>178</v>
      </c>
      <c r="F13" s="86">
        <v>25</v>
      </c>
      <c r="G13" s="87">
        <v>15</v>
      </c>
      <c r="H13" s="87">
        <v>25</v>
      </c>
      <c r="I13" s="87">
        <v>25</v>
      </c>
      <c r="J13" s="88">
        <v>25</v>
      </c>
      <c r="K13" s="85" t="s">
        <v>347</v>
      </c>
      <c r="L13" s="74" t="s">
        <v>76</v>
      </c>
      <c r="M13" s="74" t="s">
        <v>76</v>
      </c>
      <c r="N13" s="74" t="s">
        <v>76</v>
      </c>
      <c r="O13" s="212"/>
      <c r="P13" s="212"/>
      <c r="Q13" s="212"/>
      <c r="R13" s="212"/>
    </row>
    <row r="14" spans="2:32" ht="27" customHeight="1" x14ac:dyDescent="0.15">
      <c r="B14" s="13" t="s">
        <v>134</v>
      </c>
      <c r="C14" s="20"/>
      <c r="D14" s="60" t="s">
        <v>218</v>
      </c>
      <c r="E14" s="75" t="s">
        <v>179</v>
      </c>
      <c r="F14" s="214">
        <v>790</v>
      </c>
      <c r="G14" s="215"/>
      <c r="H14" s="215"/>
      <c r="I14" s="215"/>
      <c r="J14" s="216"/>
      <c r="K14" s="85" t="s">
        <v>155</v>
      </c>
      <c r="L14" s="74"/>
      <c r="M14" s="74" t="s">
        <v>76</v>
      </c>
      <c r="N14" s="74" t="s">
        <v>76</v>
      </c>
      <c r="O14" s="212"/>
      <c r="P14" s="212"/>
      <c r="Q14" s="212"/>
      <c r="R14" s="212"/>
      <c r="S14" s="107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114"/>
    </row>
    <row r="15" spans="2:32" ht="27" x14ac:dyDescent="0.15">
      <c r="B15" s="13" t="s">
        <v>134</v>
      </c>
      <c r="C15" s="20"/>
      <c r="D15" s="60" t="s">
        <v>219</v>
      </c>
      <c r="E15" s="75" t="s">
        <v>179</v>
      </c>
      <c r="F15" s="86">
        <v>1370</v>
      </c>
      <c r="G15" s="87">
        <v>1215</v>
      </c>
      <c r="H15" s="87">
        <v>1370</v>
      </c>
      <c r="I15" s="87">
        <v>1370</v>
      </c>
      <c r="J15" s="88">
        <v>1370</v>
      </c>
      <c r="K15" s="85" t="s">
        <v>156</v>
      </c>
      <c r="L15" s="74"/>
      <c r="M15" s="74" t="s">
        <v>76</v>
      </c>
      <c r="N15" s="74" t="s">
        <v>76</v>
      </c>
      <c r="O15" s="212"/>
      <c r="P15" s="212"/>
      <c r="Q15" s="212"/>
      <c r="R15" s="212"/>
    </row>
    <row r="16" spans="2:32" ht="27" x14ac:dyDescent="0.15">
      <c r="B16" s="13" t="s">
        <v>134</v>
      </c>
      <c r="C16" s="20"/>
      <c r="D16" s="60" t="s">
        <v>220</v>
      </c>
      <c r="E16" s="75" t="s">
        <v>179</v>
      </c>
      <c r="F16" s="214">
        <v>1365</v>
      </c>
      <c r="G16" s="215"/>
      <c r="H16" s="215"/>
      <c r="I16" s="215"/>
      <c r="J16" s="216"/>
      <c r="K16" s="85" t="s">
        <v>154</v>
      </c>
      <c r="L16" s="74"/>
      <c r="M16" s="74" t="s">
        <v>76</v>
      </c>
      <c r="N16" s="74" t="s">
        <v>76</v>
      </c>
      <c r="O16" s="212"/>
      <c r="P16" s="212"/>
      <c r="Q16" s="212"/>
      <c r="R16" s="212"/>
    </row>
    <row r="17" spans="2:32" ht="99.95" customHeight="1" x14ac:dyDescent="0.15">
      <c r="B17" s="13" t="s">
        <v>134</v>
      </c>
      <c r="C17" s="20"/>
      <c r="D17" s="60" t="s">
        <v>221</v>
      </c>
      <c r="E17" s="75" t="s">
        <v>179</v>
      </c>
      <c r="F17" s="214">
        <v>7600</v>
      </c>
      <c r="G17" s="215"/>
      <c r="H17" s="215"/>
      <c r="I17" s="215"/>
      <c r="J17" s="216"/>
      <c r="K17" s="85" t="s">
        <v>319</v>
      </c>
      <c r="L17" s="74" t="s">
        <v>76</v>
      </c>
      <c r="M17" s="74" t="s">
        <v>295</v>
      </c>
      <c r="N17" s="74" t="s">
        <v>76</v>
      </c>
      <c r="O17" s="212"/>
      <c r="P17" s="212"/>
      <c r="Q17" s="212"/>
      <c r="R17" s="212"/>
    </row>
    <row r="18" spans="2:32" ht="99.95" customHeight="1" x14ac:dyDescent="0.15">
      <c r="B18" s="13" t="s">
        <v>134</v>
      </c>
      <c r="C18" s="20"/>
      <c r="D18" s="60" t="s">
        <v>286</v>
      </c>
      <c r="E18" s="75" t="s">
        <v>179</v>
      </c>
      <c r="F18" s="214">
        <v>7600</v>
      </c>
      <c r="G18" s="215"/>
      <c r="H18" s="215"/>
      <c r="I18" s="215"/>
      <c r="J18" s="216"/>
      <c r="K18" s="85" t="s">
        <v>320</v>
      </c>
      <c r="L18" s="74" t="s">
        <v>76</v>
      </c>
      <c r="M18" s="74" t="s">
        <v>295</v>
      </c>
      <c r="N18" s="74" t="s">
        <v>76</v>
      </c>
      <c r="O18" s="212"/>
      <c r="P18" s="212"/>
      <c r="Q18" s="212"/>
      <c r="R18" s="212"/>
    </row>
    <row r="19" spans="2:32" ht="40.5" customHeight="1" x14ac:dyDescent="0.15">
      <c r="B19" s="13" t="s">
        <v>134</v>
      </c>
      <c r="C19" s="20"/>
      <c r="D19" s="13" t="s">
        <v>282</v>
      </c>
      <c r="E19" s="75" t="s">
        <v>179</v>
      </c>
      <c r="F19" s="86">
        <v>270</v>
      </c>
      <c r="G19" s="87">
        <v>270</v>
      </c>
      <c r="H19" s="87">
        <v>270</v>
      </c>
      <c r="I19" s="87">
        <v>0</v>
      </c>
      <c r="J19" s="88">
        <v>0</v>
      </c>
      <c r="K19" s="85" t="s">
        <v>321</v>
      </c>
      <c r="L19" s="74"/>
      <c r="M19" s="74" t="s">
        <v>296</v>
      </c>
      <c r="N19" s="74" t="s">
        <v>76</v>
      </c>
      <c r="O19" s="231"/>
      <c r="P19" s="231"/>
      <c r="Q19" s="231"/>
      <c r="R19" s="231"/>
      <c r="S19" s="53"/>
      <c r="T19" s="213"/>
      <c r="U19" s="213"/>
      <c r="V19" s="213"/>
      <c r="W19" s="213"/>
      <c r="X19" s="213"/>
      <c r="Y19" s="213"/>
      <c r="Z19" s="213"/>
      <c r="AA19" s="213"/>
      <c r="AB19" s="213"/>
      <c r="AC19" s="213"/>
      <c r="AD19" s="213"/>
      <c r="AE19" s="213"/>
      <c r="AF19" s="9"/>
    </row>
    <row r="20" spans="2:32" ht="13.5" customHeight="1" x14ac:dyDescent="0.15">
      <c r="B20" s="36" t="s">
        <v>134</v>
      </c>
      <c r="C20" s="31"/>
      <c r="D20" s="31" t="s">
        <v>222</v>
      </c>
      <c r="E20" s="82" t="s">
        <v>179</v>
      </c>
      <c r="F20" s="217" t="s">
        <v>146</v>
      </c>
      <c r="G20" s="218"/>
      <c r="H20" s="218"/>
      <c r="I20" s="218"/>
      <c r="J20" s="219"/>
      <c r="K20" s="82" t="s">
        <v>153</v>
      </c>
      <c r="L20" s="81" t="s">
        <v>76</v>
      </c>
      <c r="M20" s="81" t="s">
        <v>76</v>
      </c>
      <c r="N20" s="81" t="s">
        <v>76</v>
      </c>
      <c r="O20" s="266"/>
      <c r="P20" s="266"/>
      <c r="Q20" s="266"/>
      <c r="R20" s="266"/>
      <c r="S20" s="10"/>
    </row>
    <row r="21" spans="2:32" ht="4.5" customHeight="1" x14ac:dyDescent="0.15">
      <c r="B21" s="55"/>
      <c r="C21" s="18"/>
      <c r="D21" s="18"/>
      <c r="E21" s="89"/>
      <c r="F21" s="90"/>
      <c r="G21" s="90"/>
      <c r="H21" s="90"/>
      <c r="I21" s="90"/>
      <c r="J21" s="90"/>
      <c r="K21" s="89"/>
      <c r="L21" s="91"/>
      <c r="M21" s="91"/>
      <c r="N21" s="91"/>
      <c r="O21" s="18"/>
      <c r="P21" s="18"/>
      <c r="Q21" s="18"/>
      <c r="R21" s="18"/>
    </row>
    <row r="22" spans="2:32" ht="13.5" customHeight="1" x14ac:dyDescent="0.15">
      <c r="B22" s="56" t="s">
        <v>23</v>
      </c>
      <c r="C22" s="27" t="s">
        <v>119</v>
      </c>
      <c r="D22" s="27" t="s">
        <v>223</v>
      </c>
      <c r="E22" s="69" t="s">
        <v>116</v>
      </c>
      <c r="F22" s="225" t="s">
        <v>111</v>
      </c>
      <c r="G22" s="226"/>
      <c r="H22" s="226"/>
      <c r="I22" s="226"/>
      <c r="J22" s="227"/>
      <c r="K22" s="69" t="s">
        <v>121</v>
      </c>
      <c r="L22" s="80" t="s">
        <v>76</v>
      </c>
      <c r="M22" s="80" t="s">
        <v>76</v>
      </c>
      <c r="N22" s="80" t="s">
        <v>76</v>
      </c>
      <c r="O22" s="224"/>
      <c r="P22" s="224"/>
      <c r="Q22" s="224"/>
      <c r="R22" s="224"/>
      <c r="S22" s="10"/>
    </row>
    <row r="23" spans="2:32" x14ac:dyDescent="0.15">
      <c r="B23" s="13" t="s">
        <v>23</v>
      </c>
      <c r="C23" s="20"/>
      <c r="D23" s="20" t="s">
        <v>224</v>
      </c>
      <c r="E23" s="75" t="s">
        <v>116</v>
      </c>
      <c r="F23" s="206" t="s">
        <v>276</v>
      </c>
      <c r="G23" s="207"/>
      <c r="H23" s="207"/>
      <c r="I23" s="207"/>
      <c r="J23" s="208"/>
      <c r="K23" s="75" t="s">
        <v>122</v>
      </c>
      <c r="L23" s="74" t="s">
        <v>76</v>
      </c>
      <c r="M23" s="74" t="s">
        <v>76</v>
      </c>
      <c r="N23" s="74" t="s">
        <v>76</v>
      </c>
      <c r="O23" s="212"/>
      <c r="P23" s="212"/>
      <c r="Q23" s="212"/>
      <c r="R23" s="212"/>
    </row>
    <row r="24" spans="2:32" ht="13.5" customHeight="1" x14ac:dyDescent="0.15">
      <c r="B24" s="13" t="s">
        <v>23</v>
      </c>
      <c r="C24" s="20"/>
      <c r="D24" s="20" t="s">
        <v>225</v>
      </c>
      <c r="E24" s="75" t="s">
        <v>116</v>
      </c>
      <c r="F24" s="206" t="s">
        <v>113</v>
      </c>
      <c r="G24" s="207"/>
      <c r="H24" s="207"/>
      <c r="I24" s="207"/>
      <c r="J24" s="208"/>
      <c r="K24" s="75" t="s">
        <v>123</v>
      </c>
      <c r="L24" s="74" t="s">
        <v>76</v>
      </c>
      <c r="M24" s="74" t="s">
        <v>76</v>
      </c>
      <c r="N24" s="74" t="s">
        <v>76</v>
      </c>
      <c r="O24" s="212"/>
      <c r="P24" s="212"/>
      <c r="Q24" s="212"/>
      <c r="R24" s="212"/>
    </row>
    <row r="25" spans="2:32" ht="16.5" customHeight="1" x14ac:dyDescent="0.15">
      <c r="B25" s="13" t="s">
        <v>23</v>
      </c>
      <c r="C25" s="20"/>
      <c r="D25" s="20" t="s">
        <v>226</v>
      </c>
      <c r="E25" s="75" t="s">
        <v>116</v>
      </c>
      <c r="F25" s="206" t="s">
        <v>277</v>
      </c>
      <c r="G25" s="207"/>
      <c r="H25" s="207"/>
      <c r="I25" s="207"/>
      <c r="J25" s="208"/>
      <c r="K25" s="75" t="s">
        <v>124</v>
      </c>
      <c r="L25" s="74" t="s">
        <v>76</v>
      </c>
      <c r="M25" s="74" t="s">
        <v>76</v>
      </c>
      <c r="N25" s="74" t="s">
        <v>76</v>
      </c>
      <c r="O25" s="212"/>
      <c r="P25" s="212"/>
      <c r="Q25" s="212"/>
      <c r="R25" s="212"/>
    </row>
    <row r="26" spans="2:32" x14ac:dyDescent="0.15">
      <c r="B26" s="13" t="s">
        <v>23</v>
      </c>
      <c r="C26" s="20"/>
      <c r="D26" s="20" t="s">
        <v>227</v>
      </c>
      <c r="E26" s="75" t="s">
        <v>181</v>
      </c>
      <c r="F26" s="206" t="s">
        <v>278</v>
      </c>
      <c r="G26" s="207"/>
      <c r="H26" s="207"/>
      <c r="I26" s="207"/>
      <c r="J26" s="208"/>
      <c r="K26" s="75" t="s">
        <v>158</v>
      </c>
      <c r="L26" s="74" t="s">
        <v>76</v>
      </c>
      <c r="M26" s="74" t="s">
        <v>76</v>
      </c>
      <c r="N26" s="74" t="s">
        <v>76</v>
      </c>
      <c r="O26" s="212"/>
      <c r="P26" s="212"/>
      <c r="Q26" s="212"/>
      <c r="R26" s="212"/>
      <c r="U26" s="115"/>
      <c r="V26" s="116"/>
      <c r="W26" s="115"/>
      <c r="X26" s="115"/>
      <c r="Y26" s="115"/>
      <c r="Z26" s="2"/>
      <c r="AA26" s="2"/>
    </row>
    <row r="27" spans="2:32" x14ac:dyDescent="0.15">
      <c r="B27" s="13" t="s">
        <v>23</v>
      </c>
      <c r="C27" s="20"/>
      <c r="D27" s="20" t="s">
        <v>333</v>
      </c>
      <c r="E27" s="75" t="s">
        <v>181</v>
      </c>
      <c r="F27" s="206" t="s">
        <v>334</v>
      </c>
      <c r="G27" s="207"/>
      <c r="H27" s="207"/>
      <c r="I27" s="207"/>
      <c r="J27" s="208"/>
      <c r="K27" s="75" t="s">
        <v>337</v>
      </c>
      <c r="L27" s="74" t="s">
        <v>76</v>
      </c>
      <c r="M27" s="74" t="s">
        <v>76</v>
      </c>
      <c r="N27" s="74" t="s">
        <v>76</v>
      </c>
      <c r="O27" s="212"/>
      <c r="P27" s="212"/>
      <c r="Q27" s="212"/>
      <c r="R27" s="212"/>
      <c r="U27" s="115"/>
      <c r="V27" s="116"/>
      <c r="W27" s="115"/>
      <c r="X27" s="115"/>
      <c r="Y27" s="115"/>
      <c r="Z27" s="2"/>
      <c r="AA27" s="2"/>
    </row>
    <row r="28" spans="2:32" ht="13.5" customHeight="1" x14ac:dyDescent="0.15">
      <c r="B28" s="13" t="s">
        <v>23</v>
      </c>
      <c r="C28" s="20"/>
      <c r="D28" s="20" t="s">
        <v>228</v>
      </c>
      <c r="E28" s="75" t="s">
        <v>181</v>
      </c>
      <c r="F28" s="206" t="s">
        <v>297</v>
      </c>
      <c r="G28" s="207"/>
      <c r="H28" s="207"/>
      <c r="I28" s="207"/>
      <c r="J28" s="208"/>
      <c r="K28" s="75" t="s">
        <v>167</v>
      </c>
      <c r="L28" s="74" t="s">
        <v>76</v>
      </c>
      <c r="M28" s="74" t="s">
        <v>76</v>
      </c>
      <c r="N28" s="74" t="s">
        <v>76</v>
      </c>
      <c r="O28" s="212"/>
      <c r="P28" s="212"/>
      <c r="Q28" s="212"/>
      <c r="R28" s="212"/>
      <c r="U28" s="115"/>
      <c r="V28" s="115"/>
      <c r="W28" s="115"/>
      <c r="X28" s="116"/>
      <c r="Y28" s="115"/>
      <c r="Z28" s="2"/>
      <c r="AA28" s="2"/>
    </row>
    <row r="29" spans="2:32" x14ac:dyDescent="0.15">
      <c r="B29" s="13" t="s">
        <v>23</v>
      </c>
      <c r="C29" s="20"/>
      <c r="D29" s="20" t="s">
        <v>229</v>
      </c>
      <c r="E29" s="75" t="s">
        <v>179</v>
      </c>
      <c r="F29" s="206">
        <v>46000</v>
      </c>
      <c r="G29" s="207"/>
      <c r="H29" s="207"/>
      <c r="I29" s="207"/>
      <c r="J29" s="208"/>
      <c r="K29" s="75" t="s">
        <v>159</v>
      </c>
      <c r="L29" s="74" t="s">
        <v>76</v>
      </c>
      <c r="M29" s="74" t="s">
        <v>76</v>
      </c>
      <c r="N29" s="74" t="s">
        <v>76</v>
      </c>
      <c r="O29" s="212"/>
      <c r="P29" s="212"/>
      <c r="Q29" s="212"/>
      <c r="R29" s="212"/>
    </row>
    <row r="30" spans="2:32" x14ac:dyDescent="0.15">
      <c r="B30" s="13" t="s">
        <v>23</v>
      </c>
      <c r="C30" s="20"/>
      <c r="D30" s="20" t="s">
        <v>335</v>
      </c>
      <c r="E30" s="75" t="s">
        <v>179</v>
      </c>
      <c r="F30" s="206">
        <v>49500</v>
      </c>
      <c r="G30" s="207"/>
      <c r="H30" s="207"/>
      <c r="I30" s="207"/>
      <c r="J30" s="208"/>
      <c r="K30" s="75" t="s">
        <v>338</v>
      </c>
      <c r="L30" s="74" t="s">
        <v>76</v>
      </c>
      <c r="M30" s="74" t="s">
        <v>296</v>
      </c>
      <c r="N30" s="74" t="s">
        <v>76</v>
      </c>
      <c r="O30" s="212"/>
      <c r="P30" s="212"/>
      <c r="Q30" s="212"/>
      <c r="R30" s="212"/>
    </row>
    <row r="31" spans="2:32" x14ac:dyDescent="0.15">
      <c r="B31" s="13" t="s">
        <v>23</v>
      </c>
      <c r="C31" s="20"/>
      <c r="D31" s="20" t="s">
        <v>230</v>
      </c>
      <c r="E31" s="75" t="s">
        <v>179</v>
      </c>
      <c r="F31" s="206">
        <v>59800</v>
      </c>
      <c r="G31" s="207"/>
      <c r="H31" s="207"/>
      <c r="I31" s="207"/>
      <c r="J31" s="208"/>
      <c r="K31" s="75" t="s">
        <v>160</v>
      </c>
      <c r="L31" s="74" t="s">
        <v>76</v>
      </c>
      <c r="M31" s="74" t="s">
        <v>296</v>
      </c>
      <c r="N31" s="74" t="s">
        <v>76</v>
      </c>
      <c r="O31" s="212"/>
      <c r="P31" s="212"/>
      <c r="Q31" s="212"/>
      <c r="R31" s="212"/>
    </row>
    <row r="32" spans="2:32" x14ac:dyDescent="0.15">
      <c r="B32" s="13" t="s">
        <v>23</v>
      </c>
      <c r="C32" s="20"/>
      <c r="D32" s="20" t="s">
        <v>231</v>
      </c>
      <c r="E32" s="75" t="s">
        <v>179</v>
      </c>
      <c r="F32" s="206">
        <v>41000</v>
      </c>
      <c r="G32" s="207"/>
      <c r="H32" s="207"/>
      <c r="I32" s="207"/>
      <c r="J32" s="208"/>
      <c r="K32" s="75" t="s">
        <v>161</v>
      </c>
      <c r="L32" s="74" t="s">
        <v>76</v>
      </c>
      <c r="M32" s="74" t="s">
        <v>76</v>
      </c>
      <c r="N32" s="74" t="s">
        <v>76</v>
      </c>
      <c r="O32" s="212"/>
      <c r="P32" s="212"/>
      <c r="Q32" s="212"/>
      <c r="R32" s="212"/>
      <c r="U32" s="115"/>
      <c r="V32" s="116"/>
      <c r="W32" s="115"/>
      <c r="X32" s="115"/>
      <c r="Y32" s="115"/>
      <c r="Z32" s="2"/>
      <c r="AA32" s="2"/>
    </row>
    <row r="33" spans="2:32" x14ac:dyDescent="0.15">
      <c r="B33" s="13" t="s">
        <v>23</v>
      </c>
      <c r="C33" s="20"/>
      <c r="D33" s="20" t="s">
        <v>336</v>
      </c>
      <c r="E33" s="75" t="s">
        <v>179</v>
      </c>
      <c r="F33" s="206">
        <v>32400</v>
      </c>
      <c r="G33" s="207"/>
      <c r="H33" s="207"/>
      <c r="I33" s="207"/>
      <c r="J33" s="208"/>
      <c r="K33" s="75" t="s">
        <v>339</v>
      </c>
      <c r="L33" s="74" t="s">
        <v>76</v>
      </c>
      <c r="M33" s="74" t="s">
        <v>296</v>
      </c>
      <c r="N33" s="74" t="s">
        <v>76</v>
      </c>
      <c r="O33" s="212"/>
      <c r="P33" s="212"/>
      <c r="Q33" s="212"/>
      <c r="R33" s="212"/>
      <c r="U33" s="115"/>
      <c r="V33" s="115"/>
      <c r="W33" s="116"/>
      <c r="X33" s="115"/>
      <c r="Y33" s="115"/>
      <c r="Z33" s="2"/>
      <c r="AA33" s="2"/>
    </row>
    <row r="34" spans="2:32" x14ac:dyDescent="0.15">
      <c r="B34" s="13" t="s">
        <v>23</v>
      </c>
      <c r="C34" s="20"/>
      <c r="D34" s="20" t="s">
        <v>232</v>
      </c>
      <c r="E34" s="75" t="s">
        <v>179</v>
      </c>
      <c r="F34" s="206">
        <v>46300</v>
      </c>
      <c r="G34" s="207"/>
      <c r="H34" s="207"/>
      <c r="I34" s="207"/>
      <c r="J34" s="208"/>
      <c r="K34" s="75" t="s">
        <v>162</v>
      </c>
      <c r="L34" s="74" t="s">
        <v>76</v>
      </c>
      <c r="M34" s="74" t="s">
        <v>296</v>
      </c>
      <c r="N34" s="74" t="s">
        <v>76</v>
      </c>
      <c r="O34" s="212"/>
      <c r="P34" s="212"/>
      <c r="Q34" s="212"/>
      <c r="R34" s="212"/>
      <c r="U34" s="115"/>
      <c r="V34" s="115"/>
      <c r="W34" s="116"/>
      <c r="X34" s="115"/>
      <c r="Y34" s="115"/>
      <c r="Z34" s="2"/>
      <c r="AA34" s="2"/>
    </row>
    <row r="35" spans="2:32" x14ac:dyDescent="0.15">
      <c r="B35" s="13" t="s">
        <v>23</v>
      </c>
      <c r="C35" s="20"/>
      <c r="D35" s="20" t="s">
        <v>233</v>
      </c>
      <c r="E35" s="75" t="s">
        <v>179</v>
      </c>
      <c r="F35" s="206">
        <v>10000</v>
      </c>
      <c r="G35" s="207"/>
      <c r="H35" s="207"/>
      <c r="I35" s="207"/>
      <c r="J35" s="208"/>
      <c r="K35" s="75" t="s">
        <v>170</v>
      </c>
      <c r="L35" s="74" t="s">
        <v>76</v>
      </c>
      <c r="M35" s="74" t="s">
        <v>76</v>
      </c>
      <c r="N35" s="74" t="s">
        <v>76</v>
      </c>
      <c r="O35" s="212"/>
      <c r="P35" s="212"/>
      <c r="Q35" s="212"/>
      <c r="R35" s="212"/>
    </row>
    <row r="36" spans="2:32" ht="13.5" customHeight="1" x14ac:dyDescent="0.15">
      <c r="B36" s="13" t="s">
        <v>23</v>
      </c>
      <c r="C36" s="20"/>
      <c r="D36" s="20" t="s">
        <v>234</v>
      </c>
      <c r="E36" s="75" t="s">
        <v>179</v>
      </c>
      <c r="F36" s="206">
        <v>45000</v>
      </c>
      <c r="G36" s="207"/>
      <c r="H36" s="207"/>
      <c r="I36" s="207"/>
      <c r="J36" s="208"/>
      <c r="K36" s="75" t="s">
        <v>168</v>
      </c>
      <c r="L36" s="74" t="s">
        <v>76</v>
      </c>
      <c r="M36" s="74" t="s">
        <v>76</v>
      </c>
      <c r="N36" s="74" t="s">
        <v>76</v>
      </c>
      <c r="O36" s="212"/>
      <c r="P36" s="212"/>
      <c r="Q36" s="212"/>
      <c r="R36" s="212"/>
      <c r="U36" s="115"/>
      <c r="V36" s="115"/>
      <c r="W36" s="115"/>
      <c r="X36" s="116"/>
      <c r="Y36" s="115"/>
      <c r="Z36" s="2"/>
      <c r="AA36" s="2"/>
    </row>
    <row r="37" spans="2:32" ht="108" customHeight="1" x14ac:dyDescent="0.15">
      <c r="B37" s="13" t="s">
        <v>23</v>
      </c>
      <c r="C37" s="20"/>
      <c r="D37" s="20" t="s">
        <v>235</v>
      </c>
      <c r="E37" s="75" t="s">
        <v>116</v>
      </c>
      <c r="F37" s="209" t="s">
        <v>280</v>
      </c>
      <c r="G37" s="210"/>
      <c r="H37" s="210"/>
      <c r="I37" s="210"/>
      <c r="J37" s="211"/>
      <c r="K37" s="85" t="s">
        <v>279</v>
      </c>
      <c r="L37" s="74" t="s">
        <v>76</v>
      </c>
      <c r="M37" s="74" t="s">
        <v>76</v>
      </c>
      <c r="N37" s="74" t="s">
        <v>76</v>
      </c>
      <c r="O37" s="212"/>
      <c r="P37" s="212"/>
      <c r="Q37" s="212"/>
      <c r="R37" s="212"/>
      <c r="S37" s="107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</row>
    <row r="38" spans="2:32" x14ac:dyDescent="0.15">
      <c r="B38" s="13" t="s">
        <v>23</v>
      </c>
      <c r="C38" s="20"/>
      <c r="D38" s="20" t="s">
        <v>236</v>
      </c>
      <c r="E38" s="75" t="s">
        <v>178</v>
      </c>
      <c r="F38" s="206">
        <v>0</v>
      </c>
      <c r="G38" s="207"/>
      <c r="H38" s="207"/>
      <c r="I38" s="207"/>
      <c r="J38" s="208"/>
      <c r="K38" s="75" t="s">
        <v>169</v>
      </c>
      <c r="L38" s="74" t="s">
        <v>76</v>
      </c>
      <c r="M38" s="74" t="s">
        <v>76</v>
      </c>
      <c r="N38" s="74" t="s">
        <v>76</v>
      </c>
      <c r="O38" s="212"/>
      <c r="P38" s="212"/>
      <c r="Q38" s="212"/>
      <c r="R38" s="212"/>
    </row>
    <row r="39" spans="2:32" x14ac:dyDescent="0.15">
      <c r="B39" s="13" t="s">
        <v>23</v>
      </c>
      <c r="C39" s="20"/>
      <c r="D39" s="20" t="s">
        <v>237</v>
      </c>
      <c r="E39" s="75" t="s">
        <v>178</v>
      </c>
      <c r="F39" s="206">
        <v>84</v>
      </c>
      <c r="G39" s="207"/>
      <c r="H39" s="207"/>
      <c r="I39" s="207"/>
      <c r="J39" s="208"/>
      <c r="K39" s="75" t="s">
        <v>163</v>
      </c>
      <c r="L39" s="74" t="s">
        <v>76</v>
      </c>
      <c r="M39" s="74" t="s">
        <v>76</v>
      </c>
      <c r="N39" s="74" t="s">
        <v>76</v>
      </c>
      <c r="O39" s="212"/>
      <c r="P39" s="212"/>
      <c r="Q39" s="212"/>
      <c r="R39" s="212"/>
      <c r="U39" s="115"/>
      <c r="V39" s="115"/>
      <c r="W39" s="116"/>
      <c r="X39" s="115"/>
      <c r="Y39" s="115"/>
      <c r="Z39" s="2"/>
      <c r="AA39" s="2"/>
    </row>
    <row r="40" spans="2:32" ht="12.75" customHeight="1" x14ac:dyDescent="0.15">
      <c r="B40" s="13" t="s">
        <v>23</v>
      </c>
      <c r="C40" s="20"/>
      <c r="D40" s="20" t="s">
        <v>238</v>
      </c>
      <c r="E40" s="75" t="s">
        <v>116</v>
      </c>
      <c r="F40" s="206" t="s">
        <v>112</v>
      </c>
      <c r="G40" s="207"/>
      <c r="H40" s="207"/>
      <c r="I40" s="207"/>
      <c r="J40" s="208"/>
      <c r="K40" s="75" t="s">
        <v>157</v>
      </c>
      <c r="L40" s="74" t="s">
        <v>76</v>
      </c>
      <c r="M40" s="74" t="s">
        <v>76</v>
      </c>
      <c r="N40" s="74" t="s">
        <v>76</v>
      </c>
      <c r="O40" s="212"/>
      <c r="P40" s="212"/>
      <c r="Q40" s="212"/>
      <c r="R40" s="212"/>
    </row>
    <row r="41" spans="2:32" ht="12.75" customHeight="1" x14ac:dyDescent="0.15">
      <c r="B41" s="13" t="s">
        <v>23</v>
      </c>
      <c r="C41" s="20"/>
      <c r="D41" s="20" t="s">
        <v>239</v>
      </c>
      <c r="E41" s="75" t="s">
        <v>179</v>
      </c>
      <c r="F41" s="206">
        <v>9400</v>
      </c>
      <c r="G41" s="207"/>
      <c r="H41" s="207"/>
      <c r="I41" s="207"/>
      <c r="J41" s="208"/>
      <c r="K41" s="75" t="s">
        <v>171</v>
      </c>
      <c r="L41" s="74" t="s">
        <v>76</v>
      </c>
      <c r="M41" s="74" t="s">
        <v>76</v>
      </c>
      <c r="N41" s="74" t="s">
        <v>76</v>
      </c>
      <c r="O41" s="212"/>
      <c r="P41" s="212"/>
      <c r="Q41" s="212"/>
      <c r="R41" s="212"/>
    </row>
    <row r="42" spans="2:32" x14ac:dyDescent="0.15">
      <c r="B42" s="13" t="s">
        <v>23</v>
      </c>
      <c r="C42" s="20"/>
      <c r="D42" s="20" t="s">
        <v>240</v>
      </c>
      <c r="E42" s="75" t="s">
        <v>179</v>
      </c>
      <c r="F42" s="206">
        <v>13700</v>
      </c>
      <c r="G42" s="207"/>
      <c r="H42" s="207"/>
      <c r="I42" s="207"/>
      <c r="J42" s="208"/>
      <c r="K42" s="75" t="s">
        <v>281</v>
      </c>
      <c r="L42" s="74" t="s">
        <v>76</v>
      </c>
      <c r="M42" s="74" t="s">
        <v>76</v>
      </c>
      <c r="N42" s="74" t="s">
        <v>76</v>
      </c>
      <c r="O42" s="212"/>
      <c r="P42" s="212"/>
      <c r="Q42" s="212"/>
      <c r="R42" s="212"/>
      <c r="U42" s="115"/>
      <c r="V42" s="116"/>
      <c r="W42" s="115"/>
      <c r="X42" s="115"/>
      <c r="Y42" s="115"/>
      <c r="Z42" s="2"/>
      <c r="AA42" s="2"/>
    </row>
    <row r="43" spans="2:32" ht="41.45" customHeight="1" x14ac:dyDescent="0.15">
      <c r="B43" s="13" t="s">
        <v>23</v>
      </c>
      <c r="C43" s="20"/>
      <c r="D43" s="20" t="s">
        <v>241</v>
      </c>
      <c r="E43" s="75" t="s">
        <v>116</v>
      </c>
      <c r="F43" s="209" t="s">
        <v>298</v>
      </c>
      <c r="G43" s="207"/>
      <c r="H43" s="207"/>
      <c r="I43" s="207"/>
      <c r="J43" s="208"/>
      <c r="K43" s="85" t="s">
        <v>322</v>
      </c>
      <c r="L43" s="74" t="s">
        <v>76</v>
      </c>
      <c r="M43" s="74" t="s">
        <v>295</v>
      </c>
      <c r="N43" s="74" t="s">
        <v>76</v>
      </c>
      <c r="O43" s="212"/>
      <c r="P43" s="212"/>
      <c r="Q43" s="212"/>
      <c r="R43" s="212"/>
      <c r="S43" s="107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</row>
    <row r="44" spans="2:32" x14ac:dyDescent="0.15">
      <c r="B44" s="13" t="s">
        <v>23</v>
      </c>
      <c r="C44" s="20"/>
      <c r="D44" s="20" t="s">
        <v>242</v>
      </c>
      <c r="E44" s="75" t="s">
        <v>272</v>
      </c>
      <c r="F44" s="206">
        <v>5</v>
      </c>
      <c r="G44" s="207"/>
      <c r="H44" s="207"/>
      <c r="I44" s="207"/>
      <c r="J44" s="208"/>
      <c r="K44" s="75" t="s">
        <v>172</v>
      </c>
      <c r="L44" s="74" t="s">
        <v>76</v>
      </c>
      <c r="M44" s="74" t="s">
        <v>76</v>
      </c>
      <c r="N44" s="74" t="s">
        <v>76</v>
      </c>
      <c r="O44" s="212"/>
      <c r="P44" s="212"/>
      <c r="Q44" s="212"/>
      <c r="R44" s="212"/>
    </row>
    <row r="45" spans="2:32" x14ac:dyDescent="0.15">
      <c r="B45" s="13" t="s">
        <v>23</v>
      </c>
      <c r="C45" s="20"/>
      <c r="D45" s="20" t="s">
        <v>243</v>
      </c>
      <c r="E45" s="75" t="s">
        <v>178</v>
      </c>
      <c r="F45" s="206">
        <v>60</v>
      </c>
      <c r="G45" s="207"/>
      <c r="H45" s="207"/>
      <c r="I45" s="207"/>
      <c r="J45" s="208"/>
      <c r="K45" s="75" t="s">
        <v>173</v>
      </c>
      <c r="L45" s="74" t="s">
        <v>76</v>
      </c>
      <c r="M45" s="74" t="s">
        <v>76</v>
      </c>
      <c r="N45" s="74" t="s">
        <v>76</v>
      </c>
      <c r="O45" s="212"/>
      <c r="P45" s="212"/>
      <c r="Q45" s="212"/>
      <c r="R45" s="212"/>
      <c r="U45" s="115"/>
      <c r="V45" s="115"/>
      <c r="W45" s="115"/>
      <c r="X45" s="115"/>
      <c r="Y45" s="116"/>
      <c r="Z45" s="2"/>
      <c r="AA45" s="2"/>
    </row>
    <row r="46" spans="2:32" ht="13.5" customHeight="1" x14ac:dyDescent="0.15">
      <c r="B46" s="13" t="s">
        <v>23</v>
      </c>
      <c r="C46" s="20"/>
      <c r="D46" s="20" t="s">
        <v>244</v>
      </c>
      <c r="E46" s="75" t="s">
        <v>116</v>
      </c>
      <c r="F46" s="206" t="s">
        <v>356</v>
      </c>
      <c r="G46" s="207"/>
      <c r="H46" s="207"/>
      <c r="I46" s="207"/>
      <c r="J46" s="208"/>
      <c r="K46" s="85" t="s">
        <v>174</v>
      </c>
      <c r="L46" s="74" t="s">
        <v>76</v>
      </c>
      <c r="M46" s="74" t="s">
        <v>76</v>
      </c>
      <c r="N46" s="74" t="s">
        <v>76</v>
      </c>
      <c r="O46" s="212"/>
      <c r="P46" s="212"/>
      <c r="Q46" s="212"/>
      <c r="R46" s="212"/>
    </row>
    <row r="47" spans="2:32" x14ac:dyDescent="0.15">
      <c r="B47" s="13" t="s">
        <v>23</v>
      </c>
      <c r="C47" s="20"/>
      <c r="D47" s="20" t="s">
        <v>245</v>
      </c>
      <c r="E47" s="75" t="s">
        <v>116</v>
      </c>
      <c r="F47" s="206" t="s">
        <v>112</v>
      </c>
      <c r="G47" s="207"/>
      <c r="H47" s="207"/>
      <c r="I47" s="207"/>
      <c r="J47" s="208"/>
      <c r="K47" s="75" t="s">
        <v>125</v>
      </c>
      <c r="L47" s="74" t="s">
        <v>76</v>
      </c>
      <c r="M47" s="74" t="s">
        <v>76</v>
      </c>
      <c r="N47" s="74" t="s">
        <v>76</v>
      </c>
      <c r="O47" s="212"/>
      <c r="P47" s="212"/>
      <c r="Q47" s="212"/>
      <c r="R47" s="212"/>
    </row>
    <row r="48" spans="2:32" x14ac:dyDescent="0.15">
      <c r="B48" s="13" t="s">
        <v>23</v>
      </c>
      <c r="C48" s="20"/>
      <c r="D48" s="20" t="s">
        <v>246</v>
      </c>
      <c r="E48" s="75" t="s">
        <v>116</v>
      </c>
      <c r="F48" s="206" t="s">
        <v>112</v>
      </c>
      <c r="G48" s="207"/>
      <c r="H48" s="207"/>
      <c r="I48" s="207"/>
      <c r="J48" s="208"/>
      <c r="K48" s="75" t="s">
        <v>126</v>
      </c>
      <c r="L48" s="74" t="s">
        <v>76</v>
      </c>
      <c r="M48" s="74" t="s">
        <v>76</v>
      </c>
      <c r="N48" s="74" t="s">
        <v>76</v>
      </c>
      <c r="O48" s="212"/>
      <c r="P48" s="212"/>
      <c r="Q48" s="212"/>
      <c r="R48" s="212"/>
    </row>
    <row r="49" spans="2:31" ht="13.5" customHeight="1" x14ac:dyDescent="0.15">
      <c r="B49" s="13" t="s">
        <v>23</v>
      </c>
      <c r="C49" s="20"/>
      <c r="D49" s="20" t="s">
        <v>247</v>
      </c>
      <c r="E49" s="75" t="s">
        <v>181</v>
      </c>
      <c r="F49" s="220" t="s">
        <v>299</v>
      </c>
      <c r="G49" s="221"/>
      <c r="H49" s="221"/>
      <c r="I49" s="221"/>
      <c r="J49" s="222"/>
      <c r="K49" s="92" t="s">
        <v>284</v>
      </c>
      <c r="L49" s="74" t="s">
        <v>76</v>
      </c>
      <c r="M49" s="74" t="s">
        <v>76</v>
      </c>
      <c r="N49" s="74" t="s">
        <v>76</v>
      </c>
      <c r="O49" s="212"/>
      <c r="P49" s="212"/>
      <c r="Q49" s="212"/>
      <c r="R49" s="212"/>
    </row>
    <row r="50" spans="2:31" ht="40.5" customHeight="1" x14ac:dyDescent="0.15">
      <c r="B50" s="13" t="s">
        <v>23</v>
      </c>
      <c r="C50" s="20"/>
      <c r="D50" s="20" t="s">
        <v>283</v>
      </c>
      <c r="E50" s="75" t="s">
        <v>116</v>
      </c>
      <c r="F50" s="209" t="s">
        <v>300</v>
      </c>
      <c r="G50" s="207"/>
      <c r="H50" s="207"/>
      <c r="I50" s="207"/>
      <c r="J50" s="208"/>
      <c r="K50" s="85" t="s">
        <v>323</v>
      </c>
      <c r="L50" s="74" t="s">
        <v>76</v>
      </c>
      <c r="M50" s="74" t="s">
        <v>295</v>
      </c>
      <c r="N50" s="74" t="s">
        <v>76</v>
      </c>
      <c r="O50" s="258"/>
      <c r="P50" s="259"/>
      <c r="Q50" s="259"/>
      <c r="R50" s="260"/>
      <c r="S50" s="2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</row>
    <row r="51" spans="2:31" ht="94.5" x14ac:dyDescent="0.15">
      <c r="B51" s="13" t="s">
        <v>23</v>
      </c>
      <c r="C51" s="20"/>
      <c r="D51" s="20" t="s">
        <v>248</v>
      </c>
      <c r="E51" s="75" t="s">
        <v>116</v>
      </c>
      <c r="F51" s="209" t="s">
        <v>324</v>
      </c>
      <c r="G51" s="210"/>
      <c r="H51" s="210"/>
      <c r="I51" s="210"/>
      <c r="J51" s="211"/>
      <c r="K51" s="85" t="s">
        <v>325</v>
      </c>
      <c r="L51" s="74" t="s">
        <v>76</v>
      </c>
      <c r="M51" s="74" t="s">
        <v>296</v>
      </c>
      <c r="N51" s="74" t="s">
        <v>76</v>
      </c>
      <c r="O51" s="212"/>
      <c r="P51" s="212"/>
      <c r="Q51" s="212"/>
      <c r="R51" s="212"/>
      <c r="S51" s="107"/>
      <c r="T51" s="213"/>
      <c r="U51" s="213"/>
      <c r="V51" s="213"/>
      <c r="W51" s="213"/>
      <c r="X51" s="213"/>
      <c r="Y51" s="213"/>
      <c r="Z51" s="213"/>
      <c r="AA51" s="213"/>
      <c r="AB51" s="213"/>
      <c r="AC51" s="213"/>
      <c r="AD51" s="213"/>
      <c r="AE51" s="213"/>
    </row>
    <row r="52" spans="2:31" x14ac:dyDescent="0.15">
      <c r="B52" s="13" t="s">
        <v>23</v>
      </c>
      <c r="C52" s="20"/>
      <c r="D52" s="20" t="s">
        <v>249</v>
      </c>
      <c r="E52" s="75" t="s">
        <v>181</v>
      </c>
      <c r="F52" s="206" t="s">
        <v>331</v>
      </c>
      <c r="G52" s="207"/>
      <c r="H52" s="207"/>
      <c r="I52" s="207"/>
      <c r="J52" s="208"/>
      <c r="K52" s="75" t="s">
        <v>164</v>
      </c>
      <c r="L52" s="74"/>
      <c r="M52" s="74" t="s">
        <v>296</v>
      </c>
      <c r="N52" s="74"/>
      <c r="O52" s="212"/>
      <c r="P52" s="212"/>
      <c r="Q52" s="212"/>
      <c r="R52" s="212"/>
      <c r="U52" s="115"/>
      <c r="V52" s="115"/>
      <c r="W52" s="116"/>
      <c r="X52" s="115"/>
      <c r="Y52" s="115"/>
      <c r="Z52" s="2"/>
      <c r="AA52" s="2"/>
    </row>
    <row r="53" spans="2:31" x14ac:dyDescent="0.15">
      <c r="B53" s="13" t="s">
        <v>23</v>
      </c>
      <c r="C53" s="20"/>
      <c r="D53" s="20" t="s">
        <v>250</v>
      </c>
      <c r="E53" s="75" t="s">
        <v>180</v>
      </c>
      <c r="F53" s="206" t="s">
        <v>332</v>
      </c>
      <c r="G53" s="207"/>
      <c r="H53" s="207"/>
      <c r="I53" s="207"/>
      <c r="J53" s="208"/>
      <c r="K53" s="75" t="s">
        <v>165</v>
      </c>
      <c r="L53" s="74"/>
      <c r="M53" s="74" t="s">
        <v>296</v>
      </c>
      <c r="N53" s="74"/>
      <c r="O53" s="212"/>
      <c r="P53" s="212"/>
      <c r="Q53" s="212"/>
      <c r="R53" s="212"/>
      <c r="U53" s="115"/>
      <c r="V53" s="115"/>
      <c r="W53" s="115"/>
      <c r="X53" s="116"/>
      <c r="Y53" s="115"/>
      <c r="Z53" s="2"/>
      <c r="AA53" s="2"/>
    </row>
    <row r="54" spans="2:31" x14ac:dyDescent="0.15">
      <c r="B54" s="13" t="s">
        <v>23</v>
      </c>
      <c r="C54" s="20"/>
      <c r="D54" s="20" t="s">
        <v>251</v>
      </c>
      <c r="E54" s="75" t="s">
        <v>118</v>
      </c>
      <c r="F54" s="206">
        <v>126723.3</v>
      </c>
      <c r="G54" s="207"/>
      <c r="H54" s="207"/>
      <c r="I54" s="207"/>
      <c r="J54" s="208"/>
      <c r="K54" s="75" t="s">
        <v>127</v>
      </c>
      <c r="L54" s="74" t="s">
        <v>76</v>
      </c>
      <c r="M54" s="74" t="s">
        <v>76</v>
      </c>
      <c r="N54" s="74" t="s">
        <v>76</v>
      </c>
      <c r="O54" s="212"/>
      <c r="P54" s="212"/>
      <c r="Q54" s="212"/>
      <c r="R54" s="212"/>
      <c r="V54" s="9"/>
    </row>
    <row r="55" spans="2:31" x14ac:dyDescent="0.15">
      <c r="B55" s="13" t="s">
        <v>23</v>
      </c>
      <c r="C55" s="20"/>
      <c r="D55" s="20" t="s">
        <v>252</v>
      </c>
      <c r="E55" s="75" t="s">
        <v>179</v>
      </c>
      <c r="F55" s="206">
        <v>250</v>
      </c>
      <c r="G55" s="207"/>
      <c r="H55" s="207"/>
      <c r="I55" s="207"/>
      <c r="J55" s="208"/>
      <c r="K55" s="75" t="s">
        <v>166</v>
      </c>
      <c r="L55" s="74" t="s">
        <v>76</v>
      </c>
      <c r="M55" s="74" t="s">
        <v>76</v>
      </c>
      <c r="N55" s="74" t="s">
        <v>76</v>
      </c>
      <c r="O55" s="212"/>
      <c r="P55" s="212"/>
      <c r="Q55" s="212"/>
      <c r="R55" s="212"/>
    </row>
    <row r="56" spans="2:31" x14ac:dyDescent="0.15">
      <c r="B56" s="13" t="s">
        <v>23</v>
      </c>
      <c r="C56" s="20"/>
      <c r="D56" s="20" t="s">
        <v>253</v>
      </c>
      <c r="E56" s="75" t="s">
        <v>179</v>
      </c>
      <c r="F56" s="206">
        <v>13260</v>
      </c>
      <c r="G56" s="207"/>
      <c r="H56" s="207"/>
      <c r="I56" s="207"/>
      <c r="J56" s="208"/>
      <c r="K56" s="75" t="s">
        <v>128</v>
      </c>
      <c r="L56" s="74" t="s">
        <v>76</v>
      </c>
      <c r="M56" s="74" t="s">
        <v>76</v>
      </c>
      <c r="N56" s="74" t="s">
        <v>76</v>
      </c>
      <c r="O56" s="212"/>
      <c r="P56" s="212"/>
      <c r="Q56" s="212"/>
      <c r="R56" s="212"/>
    </row>
    <row r="57" spans="2:31" ht="12.75" customHeight="1" x14ac:dyDescent="0.15">
      <c r="B57" s="13" t="s">
        <v>23</v>
      </c>
      <c r="C57" s="20"/>
      <c r="D57" s="20" t="s">
        <v>254</v>
      </c>
      <c r="E57" s="75" t="s">
        <v>179</v>
      </c>
      <c r="F57" s="206">
        <v>2990</v>
      </c>
      <c r="G57" s="207"/>
      <c r="H57" s="207"/>
      <c r="I57" s="207"/>
      <c r="J57" s="208"/>
      <c r="K57" s="75" t="s">
        <v>129</v>
      </c>
      <c r="L57" s="74" t="s">
        <v>76</v>
      </c>
      <c r="M57" s="74" t="s">
        <v>76</v>
      </c>
      <c r="N57" s="74" t="s">
        <v>76</v>
      </c>
      <c r="O57" s="212"/>
      <c r="P57" s="212"/>
      <c r="Q57" s="212"/>
      <c r="R57" s="212"/>
    </row>
    <row r="58" spans="2:31" x14ac:dyDescent="0.15">
      <c r="B58" s="13" t="s">
        <v>23</v>
      </c>
      <c r="C58" s="20"/>
      <c r="D58" s="20" t="s">
        <v>255</v>
      </c>
      <c r="E58" s="75" t="s">
        <v>179</v>
      </c>
      <c r="F58" s="206">
        <v>3750</v>
      </c>
      <c r="G58" s="207"/>
      <c r="H58" s="207"/>
      <c r="I58" s="207"/>
      <c r="J58" s="208"/>
      <c r="K58" s="75" t="s">
        <v>130</v>
      </c>
      <c r="L58" s="74" t="s">
        <v>76</v>
      </c>
      <c r="M58" s="74" t="s">
        <v>76</v>
      </c>
      <c r="N58" s="74" t="s">
        <v>76</v>
      </c>
      <c r="O58" s="212"/>
      <c r="P58" s="212"/>
      <c r="Q58" s="212"/>
      <c r="R58" s="212"/>
    </row>
    <row r="59" spans="2:31" ht="40.35" customHeight="1" x14ac:dyDescent="0.15">
      <c r="B59" s="13" t="s">
        <v>23</v>
      </c>
      <c r="C59" s="20"/>
      <c r="D59" s="20" t="s">
        <v>371</v>
      </c>
      <c r="E59" s="75" t="s">
        <v>181</v>
      </c>
      <c r="F59" s="254" t="s">
        <v>301</v>
      </c>
      <c r="G59" s="255"/>
      <c r="H59" s="255"/>
      <c r="I59" s="255"/>
      <c r="J59" s="256"/>
      <c r="K59" s="85" t="s">
        <v>327</v>
      </c>
      <c r="L59" s="74" t="s">
        <v>76</v>
      </c>
      <c r="M59" s="74" t="s">
        <v>76</v>
      </c>
      <c r="N59" s="74" t="s">
        <v>76</v>
      </c>
      <c r="O59" s="212"/>
      <c r="P59" s="212"/>
      <c r="Q59" s="212"/>
      <c r="R59" s="212"/>
    </row>
    <row r="60" spans="2:31" ht="27" customHeight="1" x14ac:dyDescent="0.15">
      <c r="B60" s="13" t="s">
        <v>23</v>
      </c>
      <c r="C60" s="20"/>
      <c r="D60" s="20" t="s">
        <v>258</v>
      </c>
      <c r="E60" s="75" t="s">
        <v>114</v>
      </c>
      <c r="F60" s="143" t="s">
        <v>302</v>
      </c>
      <c r="G60" s="144"/>
      <c r="H60" s="144"/>
      <c r="I60" s="144"/>
      <c r="J60" s="145"/>
      <c r="K60" s="85" t="s">
        <v>266</v>
      </c>
      <c r="L60" s="74" t="s">
        <v>76</v>
      </c>
      <c r="M60" s="74" t="s">
        <v>76</v>
      </c>
      <c r="N60" s="74" t="s">
        <v>76</v>
      </c>
      <c r="O60" s="212"/>
      <c r="P60" s="212"/>
      <c r="Q60" s="212"/>
      <c r="R60" s="212"/>
    </row>
    <row r="61" spans="2:31" ht="27" customHeight="1" x14ac:dyDescent="0.15">
      <c r="B61" s="13" t="s">
        <v>23</v>
      </c>
      <c r="C61" s="20"/>
      <c r="D61" s="20" t="s">
        <v>257</v>
      </c>
      <c r="E61" s="75" t="s">
        <v>114</v>
      </c>
      <c r="F61" s="143" t="s">
        <v>328</v>
      </c>
      <c r="G61" s="144"/>
      <c r="H61" s="144"/>
      <c r="I61" s="144"/>
      <c r="J61" s="145"/>
      <c r="K61" s="85" t="s">
        <v>329</v>
      </c>
      <c r="L61" s="74" t="s">
        <v>76</v>
      </c>
      <c r="M61" s="74" t="s">
        <v>76</v>
      </c>
      <c r="N61" s="74" t="s">
        <v>76</v>
      </c>
      <c r="O61" s="212"/>
      <c r="P61" s="212"/>
      <c r="Q61" s="212"/>
      <c r="R61" s="212"/>
      <c r="S61" s="107"/>
      <c r="T61" s="213"/>
      <c r="U61" s="213"/>
      <c r="V61" s="213"/>
      <c r="W61" s="213"/>
      <c r="X61" s="213"/>
      <c r="Y61" s="213"/>
      <c r="Z61" s="213"/>
      <c r="AA61" s="213"/>
      <c r="AB61" s="213"/>
      <c r="AC61" s="213"/>
      <c r="AD61" s="213"/>
      <c r="AE61" s="213"/>
    </row>
    <row r="62" spans="2:31" ht="27" customHeight="1" x14ac:dyDescent="0.15">
      <c r="B62" s="36" t="s">
        <v>23</v>
      </c>
      <c r="C62" s="31"/>
      <c r="D62" s="31" t="s">
        <v>256</v>
      </c>
      <c r="E62" s="82" t="s">
        <v>114</v>
      </c>
      <c r="F62" s="251" t="s">
        <v>326</v>
      </c>
      <c r="G62" s="252"/>
      <c r="H62" s="252"/>
      <c r="I62" s="252"/>
      <c r="J62" s="253"/>
      <c r="K62" s="85" t="s">
        <v>330</v>
      </c>
      <c r="L62" s="81" t="s">
        <v>76</v>
      </c>
      <c r="M62" s="81" t="s">
        <v>76</v>
      </c>
      <c r="N62" s="81" t="s">
        <v>76</v>
      </c>
      <c r="O62" s="168"/>
      <c r="P62" s="168"/>
      <c r="Q62" s="168"/>
      <c r="R62" s="168"/>
    </row>
    <row r="63" spans="2:31" ht="5.0999999999999996" customHeight="1" x14ac:dyDescent="0.15">
      <c r="B63" s="55"/>
      <c r="C63" s="18"/>
      <c r="D63" s="18"/>
      <c r="E63" s="91"/>
      <c r="F63" s="89"/>
      <c r="G63" s="89"/>
      <c r="H63" s="89"/>
      <c r="I63" s="89"/>
      <c r="J63" s="89"/>
      <c r="K63" s="89"/>
      <c r="L63" s="91"/>
      <c r="M63" s="91"/>
      <c r="N63" s="91"/>
      <c r="O63" s="174"/>
      <c r="P63" s="174"/>
      <c r="Q63" s="174"/>
      <c r="R63" s="174"/>
    </row>
    <row r="64" spans="2:31" ht="14.25" x14ac:dyDescent="0.15">
      <c r="B64" s="56" t="s">
        <v>134</v>
      </c>
      <c r="C64" s="27" t="s">
        <v>30</v>
      </c>
      <c r="D64" s="27" t="s">
        <v>259</v>
      </c>
      <c r="E64" s="69" t="s">
        <v>117</v>
      </c>
      <c r="F64" s="93" t="s">
        <v>31</v>
      </c>
      <c r="G64" s="94" t="s">
        <v>31</v>
      </c>
      <c r="H64" s="94" t="s">
        <v>31</v>
      </c>
      <c r="I64" s="94" t="s">
        <v>33</v>
      </c>
      <c r="J64" s="95" t="s">
        <v>33</v>
      </c>
      <c r="K64" s="69" t="s">
        <v>137</v>
      </c>
      <c r="L64" s="80" t="s">
        <v>76</v>
      </c>
      <c r="M64" s="80" t="s">
        <v>76</v>
      </c>
      <c r="N64" s="80" t="s">
        <v>76</v>
      </c>
      <c r="O64" s="224"/>
      <c r="P64" s="224"/>
      <c r="Q64" s="224"/>
      <c r="R64" s="224"/>
      <c r="S64" s="10"/>
    </row>
    <row r="65" spans="2:32" ht="14.25" x14ac:dyDescent="0.15">
      <c r="B65" s="13" t="s">
        <v>134</v>
      </c>
      <c r="C65" s="20"/>
      <c r="D65" s="20" t="s">
        <v>260</v>
      </c>
      <c r="E65" s="75" t="s">
        <v>117</v>
      </c>
      <c r="F65" s="86" t="s">
        <v>33</v>
      </c>
      <c r="G65" s="87" t="s">
        <v>31</v>
      </c>
      <c r="H65" s="87" t="s">
        <v>31</v>
      </c>
      <c r="I65" s="87" t="s">
        <v>33</v>
      </c>
      <c r="J65" s="88" t="s">
        <v>33</v>
      </c>
      <c r="K65" s="75" t="s">
        <v>131</v>
      </c>
      <c r="L65" s="74" t="s">
        <v>76</v>
      </c>
      <c r="M65" s="74" t="s">
        <v>76</v>
      </c>
      <c r="N65" s="74" t="s">
        <v>76</v>
      </c>
      <c r="O65" s="231"/>
      <c r="P65" s="231"/>
      <c r="Q65" s="231"/>
      <c r="R65" s="231"/>
      <c r="S65" s="10"/>
    </row>
    <row r="66" spans="2:32" ht="14.25" x14ac:dyDescent="0.15">
      <c r="B66" s="13" t="s">
        <v>134</v>
      </c>
      <c r="C66" s="20"/>
      <c r="D66" s="20" t="s">
        <v>261</v>
      </c>
      <c r="E66" s="75" t="s">
        <v>117</v>
      </c>
      <c r="F66" s="214" t="s">
        <v>33</v>
      </c>
      <c r="G66" s="215"/>
      <c r="H66" s="215"/>
      <c r="I66" s="215"/>
      <c r="J66" s="216"/>
      <c r="K66" s="75" t="s">
        <v>138</v>
      </c>
      <c r="L66" s="74" t="s">
        <v>76</v>
      </c>
      <c r="M66" s="74" t="s">
        <v>76</v>
      </c>
      <c r="N66" s="74" t="s">
        <v>76</v>
      </c>
      <c r="O66" s="212"/>
      <c r="P66" s="212"/>
      <c r="Q66" s="212"/>
      <c r="R66" s="212"/>
    </row>
    <row r="67" spans="2:32" ht="14.25" x14ac:dyDescent="0.15">
      <c r="B67" s="13" t="s">
        <v>134</v>
      </c>
      <c r="C67" s="20"/>
      <c r="D67" s="20" t="s">
        <v>287</v>
      </c>
      <c r="E67" s="75" t="s">
        <v>117</v>
      </c>
      <c r="F67" s="214" t="s">
        <v>31</v>
      </c>
      <c r="G67" s="215"/>
      <c r="H67" s="215"/>
      <c r="I67" s="215"/>
      <c r="J67" s="216"/>
      <c r="K67" s="75" t="s">
        <v>288</v>
      </c>
      <c r="L67" s="74"/>
      <c r="M67" s="74" t="s">
        <v>76</v>
      </c>
      <c r="N67" s="74" t="s">
        <v>76</v>
      </c>
      <c r="O67" s="140"/>
      <c r="P67" s="141"/>
      <c r="Q67" s="141"/>
      <c r="R67" s="142"/>
    </row>
    <row r="68" spans="2:32" ht="12.75" customHeight="1" x14ac:dyDescent="0.15">
      <c r="B68" s="13" t="s">
        <v>134</v>
      </c>
      <c r="C68" s="20"/>
      <c r="D68" s="20" t="s">
        <v>262</v>
      </c>
      <c r="E68" s="75" t="s">
        <v>117</v>
      </c>
      <c r="F68" s="214" t="s">
        <v>33</v>
      </c>
      <c r="G68" s="215"/>
      <c r="H68" s="215"/>
      <c r="I68" s="215"/>
      <c r="J68" s="216"/>
      <c r="K68" s="75" t="s">
        <v>139</v>
      </c>
      <c r="L68" s="74" t="s">
        <v>76</v>
      </c>
      <c r="M68" s="74" t="s">
        <v>76</v>
      </c>
      <c r="N68" s="74" t="s">
        <v>76</v>
      </c>
      <c r="O68" s="212"/>
      <c r="P68" s="212"/>
      <c r="Q68" s="212"/>
      <c r="R68" s="212"/>
    </row>
    <row r="69" spans="2:32" ht="13.5" customHeight="1" x14ac:dyDescent="0.15">
      <c r="B69" s="13" t="s">
        <v>134</v>
      </c>
      <c r="C69" s="20"/>
      <c r="D69" s="20" t="s">
        <v>263</v>
      </c>
      <c r="E69" s="75" t="s">
        <v>117</v>
      </c>
      <c r="F69" s="214" t="s">
        <v>33</v>
      </c>
      <c r="G69" s="215"/>
      <c r="H69" s="215"/>
      <c r="I69" s="215"/>
      <c r="J69" s="216"/>
      <c r="K69" s="85" t="s">
        <v>268</v>
      </c>
      <c r="L69" s="74" t="s">
        <v>76</v>
      </c>
      <c r="M69" s="74" t="s">
        <v>76</v>
      </c>
      <c r="N69" s="74" t="s">
        <v>76</v>
      </c>
      <c r="O69" s="212"/>
      <c r="P69" s="212"/>
      <c r="Q69" s="212"/>
      <c r="R69" s="212"/>
      <c r="S69" s="107"/>
      <c r="T69" s="213"/>
      <c r="U69" s="213"/>
      <c r="V69" s="213"/>
      <c r="W69" s="213"/>
      <c r="X69" s="213"/>
      <c r="Y69" s="213"/>
      <c r="Z69" s="213"/>
      <c r="AA69" s="213"/>
      <c r="AB69" s="213"/>
      <c r="AC69" s="213"/>
      <c r="AD69" s="213"/>
      <c r="AE69" s="213"/>
      <c r="AF69" s="213"/>
    </row>
    <row r="70" spans="2:32" ht="14.25" x14ac:dyDescent="0.15">
      <c r="B70" s="36" t="s">
        <v>134</v>
      </c>
      <c r="C70" s="31"/>
      <c r="D70" s="31" t="s">
        <v>264</v>
      </c>
      <c r="E70" s="82" t="s">
        <v>117</v>
      </c>
      <c r="F70" s="217" t="s">
        <v>33</v>
      </c>
      <c r="G70" s="218"/>
      <c r="H70" s="218"/>
      <c r="I70" s="218"/>
      <c r="J70" s="219"/>
      <c r="K70" s="82" t="s">
        <v>140</v>
      </c>
      <c r="L70" s="81" t="s">
        <v>76</v>
      </c>
      <c r="M70" s="81" t="s">
        <v>76</v>
      </c>
      <c r="N70" s="81" t="s">
        <v>76</v>
      </c>
      <c r="O70" s="168"/>
      <c r="P70" s="168"/>
      <c r="Q70" s="168"/>
      <c r="R70" s="168"/>
    </row>
    <row r="71" spans="2:32" ht="4.5" customHeight="1" x14ac:dyDescent="0.15">
      <c r="B71" s="37"/>
      <c r="C71" s="38"/>
      <c r="D71" s="38"/>
      <c r="E71" s="96"/>
      <c r="F71" s="97"/>
      <c r="G71" s="97"/>
      <c r="H71" s="97"/>
      <c r="I71" s="97"/>
      <c r="J71" s="97"/>
      <c r="K71" s="97"/>
      <c r="L71" s="96"/>
      <c r="M71" s="96"/>
      <c r="N71" s="96"/>
      <c r="O71" s="257"/>
      <c r="P71" s="257"/>
      <c r="Q71" s="257"/>
      <c r="R71" s="257"/>
    </row>
    <row r="72" spans="2:32" x14ac:dyDescent="0.15">
      <c r="B72" s="21" t="s">
        <v>23</v>
      </c>
      <c r="C72" s="12" t="s">
        <v>133</v>
      </c>
      <c r="D72" s="12" t="s">
        <v>265</v>
      </c>
      <c r="E72" s="71" t="s">
        <v>114</v>
      </c>
      <c r="F72" s="156" t="s">
        <v>111</v>
      </c>
      <c r="G72" s="157"/>
      <c r="H72" s="157"/>
      <c r="I72" s="157"/>
      <c r="J72" s="158"/>
      <c r="K72" s="71" t="s">
        <v>152</v>
      </c>
      <c r="L72" s="77" t="s">
        <v>76</v>
      </c>
      <c r="M72" s="77" t="s">
        <v>76</v>
      </c>
      <c r="N72" s="77" t="s">
        <v>76</v>
      </c>
      <c r="O72" s="193"/>
      <c r="P72" s="194"/>
      <c r="Q72" s="194"/>
      <c r="R72" s="195"/>
    </row>
    <row r="73" spans="2:32" x14ac:dyDescent="0.15">
      <c r="B73" s="13" t="s">
        <v>23</v>
      </c>
      <c r="C73" s="20"/>
      <c r="D73" s="20" t="s">
        <v>132</v>
      </c>
      <c r="E73" s="75" t="s">
        <v>115</v>
      </c>
      <c r="F73" s="143"/>
      <c r="G73" s="144"/>
      <c r="H73" s="144"/>
      <c r="I73" s="144"/>
      <c r="J73" s="145"/>
      <c r="K73" s="75" t="s">
        <v>132</v>
      </c>
      <c r="L73" s="74" t="s">
        <v>76</v>
      </c>
      <c r="M73" s="74" t="s">
        <v>76</v>
      </c>
      <c r="N73" s="74" t="s">
        <v>76</v>
      </c>
      <c r="O73" s="140"/>
      <c r="P73" s="141"/>
      <c r="Q73" s="141"/>
      <c r="R73" s="142"/>
    </row>
    <row r="74" spans="2:32" x14ac:dyDescent="0.15">
      <c r="B74" s="17" t="s">
        <v>23</v>
      </c>
      <c r="C74" s="19"/>
      <c r="D74" s="19" t="s">
        <v>141</v>
      </c>
      <c r="E74" s="70" t="s">
        <v>116</v>
      </c>
      <c r="F74" s="149" t="s">
        <v>267</v>
      </c>
      <c r="G74" s="150"/>
      <c r="H74" s="150"/>
      <c r="I74" s="150"/>
      <c r="J74" s="151"/>
      <c r="K74" s="70" t="s">
        <v>141</v>
      </c>
      <c r="L74" s="76" t="s">
        <v>76</v>
      </c>
      <c r="M74" s="76" t="s">
        <v>296</v>
      </c>
      <c r="N74" s="76" t="s">
        <v>76</v>
      </c>
      <c r="O74" s="134"/>
      <c r="P74" s="135"/>
      <c r="Q74" s="135"/>
      <c r="R74" s="136"/>
    </row>
    <row r="75" spans="2:32" x14ac:dyDescent="0.15">
      <c r="B75" s="6" t="s">
        <v>41</v>
      </c>
      <c r="C75" s="174" t="s">
        <v>177</v>
      </c>
      <c r="D75" s="174"/>
      <c r="E75" s="174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</row>
    <row r="76" spans="2:32" x14ac:dyDescent="0.15">
      <c r="B76" s="6" t="s">
        <v>41</v>
      </c>
      <c r="C76" s="250" t="s">
        <v>136</v>
      </c>
      <c r="D76" s="250"/>
      <c r="E76" s="250"/>
      <c r="F76" s="250"/>
      <c r="G76" s="250"/>
      <c r="H76" s="250"/>
      <c r="I76" s="250"/>
      <c r="J76" s="250"/>
      <c r="K76" s="250"/>
      <c r="L76" s="250"/>
      <c r="M76" s="250"/>
      <c r="N76" s="250"/>
      <c r="O76" s="250"/>
      <c r="P76" s="250"/>
      <c r="Q76" s="250"/>
      <c r="R76" s="250"/>
      <c r="S76" s="16"/>
    </row>
    <row r="77" spans="2:32" x14ac:dyDescent="0.15">
      <c r="B77" s="6" t="s">
        <v>41</v>
      </c>
      <c r="C77" s="250" t="s">
        <v>135</v>
      </c>
      <c r="D77" s="250"/>
      <c r="E77" s="250"/>
      <c r="F77" s="250"/>
      <c r="G77" s="250"/>
      <c r="H77" s="250"/>
      <c r="I77" s="250"/>
      <c r="J77" s="250"/>
      <c r="K77" s="250"/>
      <c r="L77" s="250"/>
      <c r="M77" s="250"/>
      <c r="N77" s="250"/>
      <c r="O77" s="250"/>
      <c r="P77" s="250"/>
      <c r="Q77" s="250"/>
      <c r="R77" s="250"/>
      <c r="S77" s="16"/>
    </row>
    <row r="78" spans="2:32" x14ac:dyDescent="0.15">
      <c r="B78" s="6" t="s">
        <v>41</v>
      </c>
      <c r="C78" s="250" t="s">
        <v>142</v>
      </c>
      <c r="D78" s="250"/>
      <c r="E78" s="250"/>
      <c r="F78" s="250"/>
      <c r="G78" s="250"/>
      <c r="H78" s="250"/>
      <c r="I78" s="250"/>
      <c r="J78" s="250"/>
      <c r="K78" s="250"/>
      <c r="L78" s="250"/>
      <c r="M78" s="250"/>
      <c r="N78" s="250"/>
      <c r="O78" s="250"/>
      <c r="P78" s="250"/>
      <c r="Q78" s="250"/>
      <c r="R78" s="250"/>
      <c r="S78" s="16"/>
    </row>
    <row r="79" spans="2:32" x14ac:dyDescent="0.15">
      <c r="B79" s="35" t="s">
        <v>175</v>
      </c>
      <c r="C79" s="250" t="s">
        <v>176</v>
      </c>
      <c r="D79" s="250"/>
      <c r="E79" s="250"/>
      <c r="F79" s="250"/>
      <c r="G79" s="250"/>
      <c r="H79" s="250"/>
      <c r="I79" s="250"/>
      <c r="J79" s="250"/>
      <c r="K79" s="250"/>
      <c r="L79" s="250"/>
      <c r="M79" s="250"/>
      <c r="N79" s="250"/>
      <c r="O79" s="250"/>
      <c r="P79" s="250"/>
      <c r="Q79" s="250"/>
      <c r="R79" s="250"/>
      <c r="S79" s="16"/>
      <c r="T79" s="16"/>
    </row>
    <row r="80" spans="2:32" x14ac:dyDescent="0.15">
      <c r="B80" s="6" t="s">
        <v>41</v>
      </c>
      <c r="C80" s="250" t="s">
        <v>182</v>
      </c>
      <c r="D80" s="250"/>
      <c r="E80" s="250"/>
      <c r="F80" s="250"/>
      <c r="G80" s="250"/>
      <c r="H80" s="250"/>
      <c r="I80" s="250"/>
      <c r="J80" s="250"/>
      <c r="K80" s="250"/>
      <c r="L80" s="250"/>
      <c r="M80" s="250"/>
      <c r="N80" s="250"/>
      <c r="O80" s="250"/>
      <c r="P80" s="250"/>
      <c r="Q80" s="250"/>
      <c r="R80" s="250"/>
      <c r="S80" s="16"/>
    </row>
    <row r="81" spans="2:19" x14ac:dyDescent="0.15">
      <c r="B81" s="3" t="s">
        <v>46</v>
      </c>
    </row>
    <row r="82" spans="2:19" x14ac:dyDescent="0.15">
      <c r="B82" s="241" t="s">
        <v>372</v>
      </c>
      <c r="C82" s="242"/>
      <c r="D82" s="242"/>
      <c r="E82" s="242"/>
      <c r="F82" s="242"/>
      <c r="G82" s="242"/>
      <c r="H82" s="242"/>
      <c r="I82" s="242"/>
      <c r="J82" s="242"/>
      <c r="K82" s="242"/>
      <c r="L82" s="242"/>
      <c r="M82" s="242"/>
      <c r="N82" s="242"/>
      <c r="O82" s="242"/>
      <c r="P82" s="242"/>
      <c r="Q82" s="242"/>
      <c r="R82" s="243"/>
      <c r="S82" s="117"/>
    </row>
    <row r="83" spans="2:19" x14ac:dyDescent="0.15">
      <c r="B83" s="244"/>
      <c r="C83" s="245"/>
      <c r="D83" s="245"/>
      <c r="E83" s="245"/>
      <c r="F83" s="245"/>
      <c r="G83" s="245"/>
      <c r="H83" s="245"/>
      <c r="I83" s="245"/>
      <c r="J83" s="245"/>
      <c r="K83" s="245"/>
      <c r="L83" s="245"/>
      <c r="M83" s="245"/>
      <c r="N83" s="245"/>
      <c r="O83" s="245"/>
      <c r="P83" s="245"/>
      <c r="Q83" s="245"/>
      <c r="R83" s="246"/>
      <c r="S83" s="117"/>
    </row>
    <row r="84" spans="2:19" x14ac:dyDescent="0.15">
      <c r="B84" s="244"/>
      <c r="C84" s="245"/>
      <c r="D84" s="245"/>
      <c r="E84" s="245"/>
      <c r="F84" s="245"/>
      <c r="G84" s="245"/>
      <c r="H84" s="245"/>
      <c r="I84" s="245"/>
      <c r="J84" s="245"/>
      <c r="K84" s="245"/>
      <c r="L84" s="245"/>
      <c r="M84" s="245"/>
      <c r="N84" s="245"/>
      <c r="O84" s="245"/>
      <c r="P84" s="245"/>
      <c r="Q84" s="245"/>
      <c r="R84" s="246"/>
      <c r="S84" s="117"/>
    </row>
    <row r="85" spans="2:19" x14ac:dyDescent="0.15">
      <c r="B85" s="244"/>
      <c r="C85" s="245"/>
      <c r="D85" s="245"/>
      <c r="E85" s="245"/>
      <c r="F85" s="245"/>
      <c r="G85" s="245"/>
      <c r="H85" s="245"/>
      <c r="I85" s="245"/>
      <c r="J85" s="245"/>
      <c r="K85" s="245"/>
      <c r="L85" s="245"/>
      <c r="M85" s="245"/>
      <c r="N85" s="245"/>
      <c r="O85" s="245"/>
      <c r="P85" s="245"/>
      <c r="Q85" s="245"/>
      <c r="R85" s="246"/>
      <c r="S85" s="117"/>
    </row>
    <row r="86" spans="2:19" x14ac:dyDescent="0.15">
      <c r="B86" s="244"/>
      <c r="C86" s="245"/>
      <c r="D86" s="245"/>
      <c r="E86" s="245"/>
      <c r="F86" s="245"/>
      <c r="G86" s="245"/>
      <c r="H86" s="245"/>
      <c r="I86" s="245"/>
      <c r="J86" s="245"/>
      <c r="K86" s="245"/>
      <c r="L86" s="245"/>
      <c r="M86" s="245"/>
      <c r="N86" s="245"/>
      <c r="O86" s="245"/>
      <c r="P86" s="245"/>
      <c r="Q86" s="245"/>
      <c r="R86" s="246"/>
      <c r="S86" s="117"/>
    </row>
    <row r="87" spans="2:19" x14ac:dyDescent="0.15">
      <c r="B87" s="247"/>
      <c r="C87" s="248"/>
      <c r="D87" s="248"/>
      <c r="E87" s="248"/>
      <c r="F87" s="248"/>
      <c r="G87" s="248"/>
      <c r="H87" s="248"/>
      <c r="I87" s="248"/>
      <c r="J87" s="248"/>
      <c r="K87" s="248"/>
      <c r="L87" s="248"/>
      <c r="M87" s="248"/>
      <c r="N87" s="248"/>
      <c r="O87" s="248"/>
      <c r="P87" s="248"/>
      <c r="Q87" s="248"/>
      <c r="R87" s="249"/>
      <c r="S87" s="117"/>
    </row>
  </sheetData>
  <mergeCells count="157">
    <mergeCell ref="O5:R6"/>
    <mergeCell ref="N5:N6"/>
    <mergeCell ref="M5:M6"/>
    <mergeCell ref="L5:L6"/>
    <mergeCell ref="K5:K6"/>
    <mergeCell ref="T10:AE10"/>
    <mergeCell ref="T1:AF3"/>
    <mergeCell ref="T69:AF69"/>
    <mergeCell ref="O55:R55"/>
    <mergeCell ref="O63:R63"/>
    <mergeCell ref="O60:R60"/>
    <mergeCell ref="O23:R23"/>
    <mergeCell ref="O51:R51"/>
    <mergeCell ref="O56:R56"/>
    <mergeCell ref="O57:R57"/>
    <mergeCell ref="T50:AE50"/>
    <mergeCell ref="O24:R24"/>
    <mergeCell ref="O20:R20"/>
    <mergeCell ref="O58:R58"/>
    <mergeCell ref="O62:R62"/>
    <mergeCell ref="O61:R61"/>
    <mergeCell ref="O14:R14"/>
    <mergeCell ref="T37:AF37"/>
    <mergeCell ref="O67:R67"/>
    <mergeCell ref="O73:R73"/>
    <mergeCell ref="O54:R54"/>
    <mergeCell ref="O71:R71"/>
    <mergeCell ref="O26:R26"/>
    <mergeCell ref="O37:R37"/>
    <mergeCell ref="O40:R40"/>
    <mergeCell ref="O50:R50"/>
    <mergeCell ref="T19:AE19"/>
    <mergeCell ref="T61:AE61"/>
    <mergeCell ref="O27:R27"/>
    <mergeCell ref="O30:R30"/>
    <mergeCell ref="O33:R33"/>
    <mergeCell ref="C80:R80"/>
    <mergeCell ref="C79:R79"/>
    <mergeCell ref="C78:R78"/>
    <mergeCell ref="F12:J12"/>
    <mergeCell ref="O12:R12"/>
    <mergeCell ref="F66:J66"/>
    <mergeCell ref="F68:J68"/>
    <mergeCell ref="F69:J69"/>
    <mergeCell ref="F50:J50"/>
    <mergeCell ref="O72:R72"/>
    <mergeCell ref="F67:J67"/>
    <mergeCell ref="O66:R66"/>
    <mergeCell ref="O59:R59"/>
    <mergeCell ref="O52:R52"/>
    <mergeCell ref="O53:R53"/>
    <mergeCell ref="O46:R46"/>
    <mergeCell ref="O49:R49"/>
    <mergeCell ref="F52:J52"/>
    <mergeCell ref="O16:R16"/>
    <mergeCell ref="O15:R15"/>
    <mergeCell ref="O18:R18"/>
    <mergeCell ref="F37:J37"/>
    <mergeCell ref="F38:J38"/>
    <mergeCell ref="F39:J39"/>
    <mergeCell ref="B82:R87"/>
    <mergeCell ref="C75:R75"/>
    <mergeCell ref="C76:R76"/>
    <mergeCell ref="C77:R77"/>
    <mergeCell ref="F61:J61"/>
    <mergeCell ref="F53:J53"/>
    <mergeCell ref="F54:J54"/>
    <mergeCell ref="F55:J55"/>
    <mergeCell ref="F56:J56"/>
    <mergeCell ref="F72:J72"/>
    <mergeCell ref="F73:J73"/>
    <mergeCell ref="F74:J74"/>
    <mergeCell ref="O69:R69"/>
    <mergeCell ref="O70:R70"/>
    <mergeCell ref="O65:R65"/>
    <mergeCell ref="O64:R64"/>
    <mergeCell ref="O68:R68"/>
    <mergeCell ref="O74:R74"/>
    <mergeCell ref="F70:J70"/>
    <mergeCell ref="F62:J62"/>
    <mergeCell ref="F57:J57"/>
    <mergeCell ref="F58:J58"/>
    <mergeCell ref="F59:J59"/>
    <mergeCell ref="F60:J60"/>
    <mergeCell ref="C1:C2"/>
    <mergeCell ref="D1:M2"/>
    <mergeCell ref="D3:M3"/>
    <mergeCell ref="F26:J26"/>
    <mergeCell ref="C5:C6"/>
    <mergeCell ref="B3:C3"/>
    <mergeCell ref="B5:B6"/>
    <mergeCell ref="D5:D6"/>
    <mergeCell ref="E5:E6"/>
    <mergeCell ref="F5:J5"/>
    <mergeCell ref="O8:R8"/>
    <mergeCell ref="O10:R10"/>
    <mergeCell ref="O11:R11"/>
    <mergeCell ref="O25:R25"/>
    <mergeCell ref="O13:R13"/>
    <mergeCell ref="O22:R22"/>
    <mergeCell ref="O9:R9"/>
    <mergeCell ref="F23:J23"/>
    <mergeCell ref="F24:J24"/>
    <mergeCell ref="F25:J25"/>
    <mergeCell ref="F22:J22"/>
    <mergeCell ref="F8:J8"/>
    <mergeCell ref="F9:J9"/>
    <mergeCell ref="F10:J10"/>
    <mergeCell ref="O19:R19"/>
    <mergeCell ref="T12:AE12"/>
    <mergeCell ref="T14:AE14"/>
    <mergeCell ref="F48:J48"/>
    <mergeCell ref="F49:J49"/>
    <mergeCell ref="F11:J11"/>
    <mergeCell ref="F14:J14"/>
    <mergeCell ref="F16:J16"/>
    <mergeCell ref="F46:J46"/>
    <mergeCell ref="O47:R47"/>
    <mergeCell ref="O48:R48"/>
    <mergeCell ref="O32:R32"/>
    <mergeCell ref="O36:R36"/>
    <mergeCell ref="O39:R39"/>
    <mergeCell ref="F40:J40"/>
    <mergeCell ref="F29:J29"/>
    <mergeCell ref="F31:J31"/>
    <mergeCell ref="F32:J32"/>
    <mergeCell ref="F34:J34"/>
    <mergeCell ref="F35:J35"/>
    <mergeCell ref="F27:J27"/>
    <mergeCell ref="F30:J30"/>
    <mergeCell ref="F33:J33"/>
    <mergeCell ref="O45:R45"/>
    <mergeCell ref="O41:R41"/>
    <mergeCell ref="F51:J51"/>
    <mergeCell ref="O35:R35"/>
    <mergeCell ref="O28:R28"/>
    <mergeCell ref="O17:R17"/>
    <mergeCell ref="O43:R43"/>
    <mergeCell ref="O42:R42"/>
    <mergeCell ref="T43:AE43"/>
    <mergeCell ref="O44:R44"/>
    <mergeCell ref="O34:R34"/>
    <mergeCell ref="F17:J17"/>
    <mergeCell ref="F18:J18"/>
    <mergeCell ref="F20:J20"/>
    <mergeCell ref="F47:J47"/>
    <mergeCell ref="F41:J41"/>
    <mergeCell ref="F42:J42"/>
    <mergeCell ref="F43:J43"/>
    <mergeCell ref="F44:J44"/>
    <mergeCell ref="F45:J45"/>
    <mergeCell ref="O38:R38"/>
    <mergeCell ref="O29:R29"/>
    <mergeCell ref="F28:J28"/>
    <mergeCell ref="F36:J36"/>
    <mergeCell ref="T51:AE51"/>
    <mergeCell ref="O31:R31"/>
  </mergeCells>
  <phoneticPr fontId="2"/>
  <dataValidations count="1">
    <dataValidation type="list" allowBlank="1" showInputMessage="1" showErrorMessage="1" sqref="L64:N70 L72:N74 L8:N62">
      <formula1>"○,×,△,Err,-"</formula1>
    </dataValidation>
  </dataValidations>
  <pageMargins left="0.70866141732283472" right="0.19685039370078741" top="0.59055118110236227" bottom="0.59055118110236227" header="0.31496062992125984" footer="0.31496062992125984"/>
  <pageSetup paperSize="9" scale="57" fitToHeight="0" orientation="landscape" r:id="rId1"/>
  <headerFooter>
    <oddFooter>&amp;C&amp;P/&amp;N</oddFooter>
  </headerFooter>
  <rowBreaks count="2" manualBreakCount="2">
    <brk id="21" min="1" max="16" man="1"/>
    <brk id="63" min="1" max="1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2:A43"/>
  <sheetViews>
    <sheetView showRowColHeaders="0" showRuler="0" showWhiteSpace="0" view="pageLayout" zoomScale="80" zoomScaleNormal="89" zoomScaleSheetLayoutView="89" zoomScalePageLayoutView="80" workbookViewId="0">
      <selection activeCell="K50" sqref="K50"/>
    </sheetView>
  </sheetViews>
  <sheetFormatPr defaultRowHeight="13.5" x14ac:dyDescent="0.15"/>
  <sheetData>
    <row r="42" ht="13.5" customHeight="1" x14ac:dyDescent="0.15"/>
    <row r="43" ht="13.5" customHeight="1" x14ac:dyDescent="0.15"/>
  </sheetData>
  <phoneticPr fontId="2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O1:CF2"/>
  <sheetViews>
    <sheetView showRowColHeaders="0" showRuler="0" view="pageLayout" zoomScale="80" zoomScaleNormal="100" zoomScalePageLayoutView="80" workbookViewId="0">
      <selection activeCell="AF1" sqref="AF1"/>
    </sheetView>
  </sheetViews>
  <sheetFormatPr defaultColWidth="2.625" defaultRowHeight="13.5" x14ac:dyDescent="0.15"/>
  <sheetData>
    <row r="1" spans="67:84" x14ac:dyDescent="0.15">
      <c r="BO1" s="267" t="s">
        <v>316</v>
      </c>
      <c r="BP1" s="268"/>
      <c r="BQ1" s="268"/>
      <c r="BR1" s="268"/>
      <c r="BS1" s="268"/>
      <c r="BT1" s="268"/>
      <c r="BU1" s="268"/>
      <c r="BV1" s="268"/>
      <c r="BW1" s="268"/>
      <c r="BX1" s="268"/>
      <c r="BY1" s="268"/>
      <c r="BZ1" s="268"/>
      <c r="CA1" s="268"/>
      <c r="CB1" s="268"/>
      <c r="CC1" s="268"/>
      <c r="CD1" s="268"/>
      <c r="CE1" s="268"/>
      <c r="CF1" s="269"/>
    </row>
    <row r="2" spans="67:84" ht="14.25" thickBot="1" x14ac:dyDescent="0.2">
      <c r="BO2" s="270"/>
      <c r="BP2" s="271"/>
      <c r="BQ2" s="271"/>
      <c r="BR2" s="271"/>
      <c r="BS2" s="271"/>
      <c r="BT2" s="271"/>
      <c r="BU2" s="271"/>
      <c r="BV2" s="271"/>
      <c r="BW2" s="271"/>
      <c r="BX2" s="271"/>
      <c r="BY2" s="271"/>
      <c r="BZ2" s="271"/>
      <c r="CA2" s="271"/>
      <c r="CB2" s="271"/>
      <c r="CC2" s="271"/>
      <c r="CD2" s="271"/>
      <c r="CE2" s="271"/>
      <c r="CF2" s="272"/>
    </row>
  </sheetData>
  <mergeCells count="1">
    <mergeCell ref="BO1:CF2"/>
  </mergeCells>
  <phoneticPr fontId="2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80" zoomScaleNormal="66" zoomScalePageLayoutView="80" workbookViewId="0">
      <selection activeCell="M37" sqref="M37"/>
    </sheetView>
  </sheetViews>
  <sheetFormatPr defaultRowHeight="13.5" x14ac:dyDescent="0.15"/>
  <sheetData/>
  <phoneticPr fontId="2"/>
  <pageMargins left="0.7" right="0.7" top="0.75" bottom="0.75" header="0.3" footer="0.3"/>
  <pageSetup paperSize="9" orientation="portrait" r:id="rId1"/>
  <headerFooter>
    <oddHeader>&amp;Cベースジブ追加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39"/>
  <sheetViews>
    <sheetView zoomScale="91" zoomScaleNormal="91" workbookViewId="0">
      <selection activeCell="V15" sqref="V15"/>
    </sheetView>
  </sheetViews>
  <sheetFormatPr defaultRowHeight="13.5" x14ac:dyDescent="0.15"/>
  <sheetData>
    <row r="2" spans="1:10" x14ac:dyDescent="0.15">
      <c r="A2" t="s">
        <v>367</v>
      </c>
      <c r="J2" t="s">
        <v>366</v>
      </c>
    </row>
    <row r="39" spans="22:22" x14ac:dyDescent="0.15">
      <c r="V39" t="s">
        <v>272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4</vt:i4>
      </vt:variant>
    </vt:vector>
  </HeadingPairs>
  <TitlesOfParts>
    <vt:vector size="10" baseType="lpstr">
      <vt:lpstr>CheckSheet 1</vt:lpstr>
      <vt:lpstr>CheckSheet 2</vt:lpstr>
      <vt:lpstr>Rendering</vt:lpstr>
      <vt:lpstr>Rendering 2</vt:lpstr>
      <vt:lpstr>Rendering 3</vt:lpstr>
      <vt:lpstr>Rendering 4</vt:lpstr>
      <vt:lpstr>'CheckSheet 1'!Print_Area</vt:lpstr>
      <vt:lpstr>'CheckSheet 2'!Print_Area</vt:lpstr>
      <vt:lpstr>'CheckSheet 1'!Print_Titles</vt:lpstr>
      <vt:lpstr>'CheckSheet 2'!Print_Titles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2023-03-20T07:11:55Z</dcterms:modified>
</cp:coreProperties>
</file>